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940" windowHeight="7050" tabRatio="821"/>
  </bookViews>
  <sheets>
    <sheet name="Газ березень 2024 " sheetId="49" r:id="rId1"/>
  </sheets>
  <definedNames>
    <definedName name="_xlnm.Print_Area" localSheetId="0">'Газ березень 2024 '!$A$1:$AC$67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64" i="49" l="1"/>
  <c r="Y64" i="49"/>
  <c r="V64" i="49"/>
  <c r="T64" i="49"/>
  <c r="AA63" i="49"/>
  <c r="AB63" i="49" s="1"/>
  <c r="Y63" i="49"/>
  <c r="Z63" i="49" s="1"/>
  <c r="AC63" i="49" s="1"/>
  <c r="V63" i="49"/>
  <c r="W63" i="49" s="1"/>
  <c r="T63" i="49"/>
  <c r="U63" i="49" s="1"/>
  <c r="X63" i="49" s="1"/>
  <c r="O63" i="49"/>
  <c r="AA62" i="49"/>
  <c r="AB62" i="49" s="1"/>
  <c r="Y62" i="49"/>
  <c r="Z62" i="49" s="1"/>
  <c r="V62" i="49"/>
  <c r="W62" i="49" s="1"/>
  <c r="T62" i="49"/>
  <c r="U62" i="49" s="1"/>
  <c r="O62" i="49"/>
  <c r="AA61" i="49"/>
  <c r="AB61" i="49" s="1"/>
  <c r="Y61" i="49"/>
  <c r="Z61" i="49" s="1"/>
  <c r="V61" i="49"/>
  <c r="W61" i="49" s="1"/>
  <c r="T61" i="49"/>
  <c r="U61" i="49" s="1"/>
  <c r="O61" i="49"/>
  <c r="AA60" i="49"/>
  <c r="AB60" i="49" s="1"/>
  <c r="Y60" i="49"/>
  <c r="Z60" i="49" s="1"/>
  <c r="V60" i="49"/>
  <c r="W60" i="49" s="1"/>
  <c r="T60" i="49"/>
  <c r="U60" i="49" s="1"/>
  <c r="O60" i="49"/>
  <c r="AA59" i="49"/>
  <c r="AB59" i="49" s="1"/>
  <c r="Y59" i="49"/>
  <c r="Z59" i="49" s="1"/>
  <c r="V59" i="49"/>
  <c r="W59" i="49" s="1"/>
  <c r="X59" i="49" s="1"/>
  <c r="T59" i="49"/>
  <c r="U59" i="49" s="1"/>
  <c r="O59" i="49"/>
  <c r="AA58" i="49"/>
  <c r="AB58" i="49" s="1"/>
  <c r="Y58" i="49"/>
  <c r="Z58" i="49" s="1"/>
  <c r="V58" i="49"/>
  <c r="W58" i="49" s="1"/>
  <c r="U58" i="49"/>
  <c r="T58" i="49"/>
  <c r="O58" i="49"/>
  <c r="AA57" i="49"/>
  <c r="AB57" i="49" s="1"/>
  <c r="Y57" i="49"/>
  <c r="Z57" i="49" s="1"/>
  <c r="V57" i="49"/>
  <c r="W57" i="49" s="1"/>
  <c r="T57" i="49"/>
  <c r="U57" i="49" s="1"/>
  <c r="O57" i="49"/>
  <c r="AA56" i="49"/>
  <c r="AB56" i="49" s="1"/>
  <c r="Y56" i="49"/>
  <c r="Z56" i="49" s="1"/>
  <c r="V56" i="49"/>
  <c r="W56" i="49" s="1"/>
  <c r="T56" i="49"/>
  <c r="U56" i="49" s="1"/>
  <c r="O56" i="49"/>
  <c r="AA55" i="49"/>
  <c r="AB55" i="49" s="1"/>
  <c r="Y55" i="49"/>
  <c r="Z55" i="49" s="1"/>
  <c r="V55" i="49"/>
  <c r="W55" i="49" s="1"/>
  <c r="T55" i="49"/>
  <c r="U55" i="49" s="1"/>
  <c r="O55" i="49"/>
  <c r="AA54" i="49"/>
  <c r="AB54" i="49" s="1"/>
  <c r="Y54" i="49"/>
  <c r="Z54" i="49" s="1"/>
  <c r="V54" i="49"/>
  <c r="W54" i="49" s="1"/>
  <c r="T54" i="49"/>
  <c r="U54" i="49" s="1"/>
  <c r="O54" i="49"/>
  <c r="AA53" i="49"/>
  <c r="AB53" i="49" s="1"/>
  <c r="Y53" i="49"/>
  <c r="V53" i="49"/>
  <c r="W53" i="49" s="1"/>
  <c r="T53" i="49"/>
  <c r="O53" i="49"/>
  <c r="AA50" i="49"/>
  <c r="AB50" i="49" s="1"/>
  <c r="Y50" i="49"/>
  <c r="Z50" i="49" s="1"/>
  <c r="V50" i="49"/>
  <c r="W50" i="49" s="1"/>
  <c r="T50" i="49"/>
  <c r="U50" i="49" s="1"/>
  <c r="O50" i="49"/>
  <c r="AA49" i="49"/>
  <c r="AB49" i="49" s="1"/>
  <c r="Y49" i="49"/>
  <c r="Z49" i="49" s="1"/>
  <c r="AC49" i="49" s="1"/>
  <c r="V49" i="49"/>
  <c r="W49" i="49" s="1"/>
  <c r="T49" i="49"/>
  <c r="U49" i="49" s="1"/>
  <c r="X49" i="49" s="1"/>
  <c r="O49" i="49"/>
  <c r="AA48" i="49"/>
  <c r="AB48" i="49" s="1"/>
  <c r="Y48" i="49"/>
  <c r="Z48" i="49" s="1"/>
  <c r="V48" i="49"/>
  <c r="W48" i="49" s="1"/>
  <c r="T48" i="49"/>
  <c r="U48" i="49" s="1"/>
  <c r="O48" i="49"/>
  <c r="AA47" i="49"/>
  <c r="AB47" i="49" s="1"/>
  <c r="Y47" i="49"/>
  <c r="Z47" i="49" s="1"/>
  <c r="V47" i="49"/>
  <c r="W47" i="49" s="1"/>
  <c r="T47" i="49"/>
  <c r="U47" i="49" s="1"/>
  <c r="O47" i="49"/>
  <c r="AA46" i="49"/>
  <c r="AB46" i="49" s="1"/>
  <c r="Y46" i="49"/>
  <c r="Z46" i="49" s="1"/>
  <c r="V46" i="49"/>
  <c r="W46" i="49" s="1"/>
  <c r="T46" i="49"/>
  <c r="U46" i="49" s="1"/>
  <c r="O46" i="49"/>
  <c r="AA45" i="49"/>
  <c r="AB45" i="49" s="1"/>
  <c r="Y45" i="49"/>
  <c r="Z45" i="49" s="1"/>
  <c r="V45" i="49"/>
  <c r="W45" i="49" s="1"/>
  <c r="T45" i="49"/>
  <c r="U45" i="49" s="1"/>
  <c r="O45" i="49"/>
  <c r="AA44" i="49"/>
  <c r="AB44" i="49" s="1"/>
  <c r="Y44" i="49"/>
  <c r="Z44" i="49" s="1"/>
  <c r="V44" i="49"/>
  <c r="W44" i="49" s="1"/>
  <c r="T44" i="49"/>
  <c r="U44" i="49" s="1"/>
  <c r="O44" i="49"/>
  <c r="AA43" i="49"/>
  <c r="AB43" i="49" s="1"/>
  <c r="Y43" i="49"/>
  <c r="Z43" i="49" s="1"/>
  <c r="V43" i="49"/>
  <c r="W43" i="49" s="1"/>
  <c r="T43" i="49"/>
  <c r="U43" i="49" s="1"/>
  <c r="X43" i="49" s="1"/>
  <c r="O43" i="49"/>
  <c r="AA42" i="49"/>
  <c r="AB42" i="49" s="1"/>
  <c r="Y42" i="49"/>
  <c r="Z42" i="49" s="1"/>
  <c r="V42" i="49"/>
  <c r="W42" i="49" s="1"/>
  <c r="T42" i="49"/>
  <c r="U42" i="49" s="1"/>
  <c r="O42" i="49"/>
  <c r="AA41" i="49"/>
  <c r="AB41" i="49" s="1"/>
  <c r="AC41" i="49" s="1"/>
  <c r="Y41" i="49"/>
  <c r="Z41" i="49" s="1"/>
  <c r="V41" i="49"/>
  <c r="W41" i="49" s="1"/>
  <c r="T41" i="49"/>
  <c r="U41" i="49" s="1"/>
  <c r="O41" i="49"/>
  <c r="AA40" i="49"/>
  <c r="AB40" i="49" s="1"/>
  <c r="Y40" i="49"/>
  <c r="Z40" i="49" s="1"/>
  <c r="V40" i="49"/>
  <c r="W40" i="49" s="1"/>
  <c r="T40" i="49"/>
  <c r="U40" i="49" s="1"/>
  <c r="X40" i="49" s="1"/>
  <c r="O40" i="49"/>
  <c r="AA39" i="49"/>
  <c r="AB39" i="49" s="1"/>
  <c r="Z39" i="49"/>
  <c r="Y39" i="49"/>
  <c r="V39" i="49"/>
  <c r="W39" i="49" s="1"/>
  <c r="T39" i="49"/>
  <c r="U39" i="49" s="1"/>
  <c r="O39" i="49"/>
  <c r="AA38" i="49"/>
  <c r="AB38" i="49" s="1"/>
  <c r="Y38" i="49"/>
  <c r="Z38" i="49" s="1"/>
  <c r="V38" i="49"/>
  <c r="W38" i="49" s="1"/>
  <c r="T38" i="49"/>
  <c r="U38" i="49" s="1"/>
  <c r="O38" i="49"/>
  <c r="AA37" i="49"/>
  <c r="AB37" i="49" s="1"/>
  <c r="Y37" i="49"/>
  <c r="Z37" i="49" s="1"/>
  <c r="V37" i="49"/>
  <c r="W37" i="49" s="1"/>
  <c r="T37" i="49"/>
  <c r="U37" i="49" s="1"/>
  <c r="O37" i="49"/>
  <c r="AA36" i="49"/>
  <c r="AB36" i="49" s="1"/>
  <c r="Y36" i="49"/>
  <c r="Z36" i="49" s="1"/>
  <c r="V36" i="49"/>
  <c r="W36" i="49" s="1"/>
  <c r="T36" i="49"/>
  <c r="U36" i="49" s="1"/>
  <c r="O36" i="49"/>
  <c r="AA35" i="49"/>
  <c r="AB35" i="49" s="1"/>
  <c r="Y35" i="49"/>
  <c r="Z35" i="49" s="1"/>
  <c r="V35" i="49"/>
  <c r="W35" i="49" s="1"/>
  <c r="T35" i="49"/>
  <c r="U35" i="49" s="1"/>
  <c r="O35" i="49"/>
  <c r="AA34" i="49"/>
  <c r="AB34" i="49" s="1"/>
  <c r="Y34" i="49"/>
  <c r="Z34" i="49" s="1"/>
  <c r="AC34" i="49" s="1"/>
  <c r="V34" i="49"/>
  <c r="W34" i="49" s="1"/>
  <c r="T34" i="49"/>
  <c r="U34" i="49" s="1"/>
  <c r="O34" i="49"/>
  <c r="AA33" i="49"/>
  <c r="AB33" i="49" s="1"/>
  <c r="Y33" i="49"/>
  <c r="Z33" i="49" s="1"/>
  <c r="V33" i="49"/>
  <c r="W33" i="49" s="1"/>
  <c r="T33" i="49"/>
  <c r="U33" i="49" s="1"/>
  <c r="O33" i="49"/>
  <c r="AA32" i="49"/>
  <c r="AB32" i="49" s="1"/>
  <c r="Y32" i="49"/>
  <c r="Z32" i="49" s="1"/>
  <c r="V32" i="49"/>
  <c r="W32" i="49" s="1"/>
  <c r="T32" i="49"/>
  <c r="U32" i="49" s="1"/>
  <c r="O32" i="49"/>
  <c r="AA31" i="49"/>
  <c r="AB31" i="49" s="1"/>
  <c r="Y31" i="49"/>
  <c r="Z31" i="49" s="1"/>
  <c r="V31" i="49"/>
  <c r="W31" i="49" s="1"/>
  <c r="T31" i="49"/>
  <c r="U31" i="49" s="1"/>
  <c r="O31" i="49"/>
  <c r="AA30" i="49"/>
  <c r="AB30" i="49" s="1"/>
  <c r="Y30" i="49"/>
  <c r="Z30" i="49" s="1"/>
  <c r="AC30" i="49" s="1"/>
  <c r="V30" i="49"/>
  <c r="W30" i="49" s="1"/>
  <c r="T30" i="49"/>
  <c r="U30" i="49" s="1"/>
  <c r="O30" i="49"/>
  <c r="AA29" i="49"/>
  <c r="AB29" i="49" s="1"/>
  <c r="Y29" i="49"/>
  <c r="Z29" i="49" s="1"/>
  <c r="V29" i="49"/>
  <c r="W29" i="49" s="1"/>
  <c r="T29" i="49"/>
  <c r="U29" i="49" s="1"/>
  <c r="O29" i="49"/>
  <c r="AA28" i="49"/>
  <c r="AB28" i="49" s="1"/>
  <c r="Y28" i="49"/>
  <c r="Z28" i="49" s="1"/>
  <c r="V28" i="49"/>
  <c r="W28" i="49" s="1"/>
  <c r="T28" i="49"/>
  <c r="U28" i="49" s="1"/>
  <c r="O28" i="49"/>
  <c r="AA27" i="49"/>
  <c r="AB27" i="49" s="1"/>
  <c r="Y27" i="49"/>
  <c r="Z27" i="49" s="1"/>
  <c r="V27" i="49"/>
  <c r="W27" i="49" s="1"/>
  <c r="T27" i="49"/>
  <c r="U27" i="49" s="1"/>
  <c r="O27" i="49"/>
  <c r="AA26" i="49"/>
  <c r="AB26" i="49" s="1"/>
  <c r="Y26" i="49"/>
  <c r="Z26" i="49" s="1"/>
  <c r="V26" i="49"/>
  <c r="W26" i="49" s="1"/>
  <c r="T26" i="49"/>
  <c r="U26" i="49" s="1"/>
  <c r="O26" i="49"/>
  <c r="AA25" i="49"/>
  <c r="AB25" i="49" s="1"/>
  <c r="Y25" i="49"/>
  <c r="Z25" i="49" s="1"/>
  <c r="V25" i="49"/>
  <c r="W25" i="49" s="1"/>
  <c r="T25" i="49"/>
  <c r="U25" i="49" s="1"/>
  <c r="O25" i="49"/>
  <c r="AA24" i="49"/>
  <c r="AB24" i="49" s="1"/>
  <c r="Y24" i="49"/>
  <c r="Z24" i="49" s="1"/>
  <c r="V24" i="49"/>
  <c r="W24" i="49" s="1"/>
  <c r="T24" i="49"/>
  <c r="U24" i="49" s="1"/>
  <c r="O24" i="49"/>
  <c r="AA23" i="49"/>
  <c r="AB23" i="49" s="1"/>
  <c r="Y23" i="49"/>
  <c r="V23" i="49"/>
  <c r="W23" i="49" s="1"/>
  <c r="T23" i="49"/>
  <c r="O23" i="49"/>
  <c r="AA20" i="49"/>
  <c r="AB20" i="49" s="1"/>
  <c r="Y20" i="49"/>
  <c r="Z20" i="49" s="1"/>
  <c r="V20" i="49"/>
  <c r="W20" i="49" s="1"/>
  <c r="T20" i="49"/>
  <c r="U20" i="49" s="1"/>
  <c r="O20" i="49"/>
  <c r="AA19" i="49"/>
  <c r="AB19" i="49" s="1"/>
  <c r="Y19" i="49"/>
  <c r="Z19" i="49" s="1"/>
  <c r="V19" i="49"/>
  <c r="W19" i="49" s="1"/>
  <c r="T19" i="49"/>
  <c r="U19" i="49" s="1"/>
  <c r="X19" i="49" s="1"/>
  <c r="O19" i="49"/>
  <c r="AA18" i="49"/>
  <c r="AB18" i="49" s="1"/>
  <c r="Y18" i="49"/>
  <c r="Z18" i="49" s="1"/>
  <c r="V18" i="49"/>
  <c r="W18" i="49" s="1"/>
  <c r="T18" i="49"/>
  <c r="U18" i="49" s="1"/>
  <c r="O18" i="49"/>
  <c r="AA17" i="49"/>
  <c r="AB17" i="49" s="1"/>
  <c r="Y17" i="49"/>
  <c r="Z17" i="49" s="1"/>
  <c r="V17" i="49"/>
  <c r="W17" i="49" s="1"/>
  <c r="T17" i="49"/>
  <c r="U17" i="49" s="1"/>
  <c r="O17" i="49"/>
  <c r="AA16" i="49"/>
  <c r="AB16" i="49" s="1"/>
  <c r="Y16" i="49"/>
  <c r="Z16" i="49" s="1"/>
  <c r="AC16" i="49" s="1"/>
  <c r="V16" i="49"/>
  <c r="W16" i="49" s="1"/>
  <c r="T16" i="49"/>
  <c r="U16" i="49" s="1"/>
  <c r="X16" i="49" s="1"/>
  <c r="O16" i="49"/>
  <c r="AA15" i="49"/>
  <c r="Y15" i="49"/>
  <c r="Z15" i="49" s="1"/>
  <c r="W15" i="49"/>
  <c r="V15" i="49"/>
  <c r="T15" i="49"/>
  <c r="U15" i="49" s="1"/>
  <c r="O15" i="49"/>
  <c r="AA14" i="49"/>
  <c r="AB14" i="49" s="1"/>
  <c r="Y14" i="49"/>
  <c r="Z14" i="49" s="1"/>
  <c r="V14" i="49"/>
  <c r="W14" i="49" s="1"/>
  <c r="T14" i="49"/>
  <c r="U14" i="49" s="1"/>
  <c r="O14" i="49"/>
  <c r="AA13" i="49"/>
  <c r="AB13" i="49" s="1"/>
  <c r="Y13" i="49"/>
  <c r="V13" i="49"/>
  <c r="W13" i="49" s="1"/>
  <c r="T13" i="49"/>
  <c r="U13" i="49" s="1"/>
  <c r="O13" i="49"/>
  <c r="AA12" i="49"/>
  <c r="AB12" i="49" s="1"/>
  <c r="Y12" i="49"/>
  <c r="Z12" i="49" s="1"/>
  <c r="V12" i="49"/>
  <c r="W12" i="49" s="1"/>
  <c r="T12" i="49"/>
  <c r="U12" i="49" s="1"/>
  <c r="O12" i="49"/>
  <c r="AA11" i="49"/>
  <c r="AB11" i="49" s="1"/>
  <c r="Y11" i="49"/>
  <c r="Z11" i="49" s="1"/>
  <c r="V11" i="49"/>
  <c r="W11" i="49" s="1"/>
  <c r="T11" i="49"/>
  <c r="U11" i="49" s="1"/>
  <c r="O11" i="49"/>
  <c r="AA10" i="49"/>
  <c r="AB10" i="49" s="1"/>
  <c r="Y10" i="49"/>
  <c r="Z10" i="49" s="1"/>
  <c r="V10" i="49"/>
  <c r="W10" i="49" s="1"/>
  <c r="T10" i="49"/>
  <c r="U10" i="49" s="1"/>
  <c r="O10" i="49"/>
  <c r="AA9" i="49"/>
  <c r="AB9" i="49" s="1"/>
  <c r="Y9" i="49"/>
  <c r="Z9" i="49" s="1"/>
  <c r="V9" i="49"/>
  <c r="W9" i="49" s="1"/>
  <c r="T9" i="49"/>
  <c r="U9" i="49" s="1"/>
  <c r="O9" i="49"/>
  <c r="AA8" i="49"/>
  <c r="AB8" i="49" s="1"/>
  <c r="Y8" i="49"/>
  <c r="Z8" i="49" s="1"/>
  <c r="V8" i="49"/>
  <c r="W8" i="49" s="1"/>
  <c r="T8" i="49"/>
  <c r="U8" i="49" s="1"/>
  <c r="O8" i="49"/>
  <c r="AC47" i="49" l="1"/>
  <c r="X31" i="49"/>
  <c r="AC33" i="49"/>
  <c r="X50" i="49"/>
  <c r="X10" i="49"/>
  <c r="X12" i="49"/>
  <c r="X41" i="49"/>
  <c r="X29" i="49"/>
  <c r="X15" i="49"/>
  <c r="AC18" i="49"/>
  <c r="X33" i="49"/>
  <c r="X34" i="49"/>
  <c r="AC48" i="49"/>
  <c r="X30" i="49"/>
  <c r="X35" i="49"/>
  <c r="AC45" i="49"/>
  <c r="AC46" i="49"/>
  <c r="X57" i="49"/>
  <c r="AC9" i="49"/>
  <c r="X13" i="49"/>
  <c r="X24" i="49"/>
  <c r="X25" i="49"/>
  <c r="X27" i="49"/>
  <c r="AC36" i="49"/>
  <c r="AC42" i="49"/>
  <c r="AC43" i="49"/>
  <c r="X54" i="49"/>
  <c r="X56" i="49"/>
  <c r="X58" i="49"/>
  <c r="X60" i="49"/>
  <c r="X62" i="49"/>
  <c r="X48" i="49"/>
  <c r="X39" i="49"/>
  <c r="X45" i="49"/>
  <c r="X55" i="49"/>
  <c r="X61" i="49"/>
  <c r="X18" i="49"/>
  <c r="X9" i="49"/>
  <c r="AC10" i="49"/>
  <c r="AC12" i="49"/>
  <c r="AC24" i="49"/>
  <c r="AC27" i="49"/>
  <c r="AC28" i="49"/>
  <c r="X36" i="49"/>
  <c r="X37" i="49"/>
  <c r="X42" i="49"/>
  <c r="X44" i="49"/>
  <c r="X47" i="49"/>
  <c r="AC54" i="49"/>
  <c r="AC55" i="49"/>
  <c r="AC58" i="49"/>
  <c r="AC60" i="49"/>
  <c r="AC61" i="49"/>
  <c r="AC38" i="49"/>
  <c r="AC35" i="49"/>
  <c r="AC32" i="49"/>
  <c r="AC29" i="49"/>
  <c r="AC26" i="49"/>
  <c r="AC20" i="49"/>
  <c r="AC19" i="49"/>
  <c r="AA21" i="49"/>
  <c r="AB21" i="49" s="1"/>
  <c r="AC17" i="49"/>
  <c r="AB15" i="49"/>
  <c r="AC15" i="49" s="1"/>
  <c r="AC14" i="49"/>
  <c r="AC11" i="49"/>
  <c r="AC8" i="49"/>
  <c r="Y21" i="49"/>
  <c r="Z21" i="49" s="1"/>
  <c r="AC62" i="49"/>
  <c r="AC59" i="49"/>
  <c r="AC56" i="49"/>
  <c r="AB64" i="49"/>
  <c r="X11" i="49"/>
  <c r="X17" i="49"/>
  <c r="X28" i="49"/>
  <c r="AC39" i="49"/>
  <c r="AC40" i="49"/>
  <c r="X46" i="49"/>
  <c r="AC57" i="49"/>
  <c r="AC25" i="49"/>
  <c r="W64" i="49"/>
  <c r="V21" i="49"/>
  <c r="Y51" i="49"/>
  <c r="Z51" i="49" s="1"/>
  <c r="V51" i="49"/>
  <c r="W51" i="49" s="1"/>
  <c r="Z64" i="49"/>
  <c r="Z53" i="49"/>
  <c r="AC53" i="49" s="1"/>
  <c r="Z23" i="49"/>
  <c r="AC23" i="49" s="1"/>
  <c r="U64" i="49"/>
  <c r="X20" i="49"/>
  <c r="Z13" i="49"/>
  <c r="AC13" i="49" s="1"/>
  <c r="T21" i="49"/>
  <c r="T51" i="49"/>
  <c r="U51" i="49" s="1"/>
  <c r="U23" i="49"/>
  <c r="X23" i="49" s="1"/>
  <c r="X26" i="49"/>
  <c r="X32" i="49"/>
  <c r="X38" i="49"/>
  <c r="AC44" i="49"/>
  <c r="AC50" i="49"/>
  <c r="AC31" i="49"/>
  <c r="AC37" i="49"/>
  <c r="AA51" i="49"/>
  <c r="AB51" i="49" s="1"/>
  <c r="X8" i="49"/>
  <c r="X14" i="49"/>
  <c r="U53" i="49"/>
  <c r="X53" i="49" s="1"/>
  <c r="X64" i="49" l="1"/>
  <c r="AB65" i="49"/>
  <c r="AC64" i="49"/>
  <c r="Y65" i="49"/>
  <c r="AA65" i="49"/>
  <c r="Z65" i="49"/>
  <c r="AC21" i="49"/>
  <c r="AC51" i="49"/>
  <c r="V65" i="49"/>
  <c r="W21" i="49"/>
  <c r="W65" i="49" s="1"/>
  <c r="X51" i="49"/>
  <c r="T65" i="49"/>
  <c r="U21" i="49"/>
  <c r="U65" i="49" l="1"/>
  <c r="X21" i="49"/>
  <c r="X65" i="49" s="1"/>
  <c r="AC65" i="49"/>
</calcChain>
</file>

<file path=xl/sharedStrings.xml><?xml version="1.0" encoding="utf-8"?>
<sst xmlns="http://schemas.openxmlformats.org/spreadsheetml/2006/main" count="320" uniqueCount="165">
  <si>
    <t>ПІБ заявника/отримувача ДСГ</t>
  </si>
  <si>
    <t>Адреса домоволодіння за яким нараховуються ДСГ</t>
  </si>
  <si>
    <t>№ п/п</t>
  </si>
  <si>
    <t>Кількість поверхів у будинку</t>
  </si>
  <si>
    <t>Коригуючий коефіцієнт для розрахунку розміру витрат електричної енергії, природного газу на потреби опалення</t>
  </si>
  <si>
    <t xml:space="preserve">Особи з інвалідністю І та ІІ групи по зору </t>
  </si>
  <si>
    <t>Члени сімей військовослужбовців, які загинули (померли) чи пропали безвісти під час проходження військової служби</t>
  </si>
  <si>
    <t xml:space="preserve">Почесні громадяни міста Коростишів </t>
  </si>
  <si>
    <t>2-конт.котел - 1 шт., плита газова - 1 шт.</t>
  </si>
  <si>
    <t>котел - 1 шт., плита газова - 2 шт.</t>
  </si>
  <si>
    <t>2-конт.котел - 1 шт., плита газова - 1 шт., газова колонка - 1 шт.</t>
  </si>
  <si>
    <t>пічка - 1 шт., плита газова - 1 шт.</t>
  </si>
  <si>
    <t>2-конт.котел - 1 шт., плита газова - 2 шт.</t>
  </si>
  <si>
    <t>Перелік газових приладів, шт.</t>
  </si>
  <si>
    <t>Соціальна норма житла на 1 особу, кв.м</t>
  </si>
  <si>
    <t>Соціальний норматив газу на 1 кв.м опалюв.площі, куб.м</t>
  </si>
  <si>
    <t>Соціальний норматив електричної енергії на 1 кв.м опалюв.площі, кВт</t>
  </si>
  <si>
    <t>Сума до відшкодування 50%</t>
  </si>
  <si>
    <t xml:space="preserve">Розрахунок вартості постачання газу (на плиту) </t>
  </si>
  <si>
    <t>Соціальний норматив для користування послугами з постачання та розподілу газу на 1 ос. на міс. (5,4 куб.м або 10,5 куб.м, виходячи з наявних газових приладів)</t>
  </si>
  <si>
    <t xml:space="preserve">Розрахунок вартості транспортування газу на опалення </t>
  </si>
  <si>
    <t>((к.16*к.11)*к.17)*к.14</t>
  </si>
  <si>
    <t>(к.13*к.10)*к.17</t>
  </si>
  <si>
    <t>(к.16*к.11)*к.18</t>
  </si>
  <si>
    <t>(к.13*к.10)*к.18</t>
  </si>
  <si>
    <t>Ціна на електричну енергію для опалення, грн.</t>
  </si>
  <si>
    <t>Розрахунок вартості газу на опалення</t>
  </si>
  <si>
    <t>Сума до відшкодування 50%, грн.</t>
  </si>
  <si>
    <t>Сума до відшкодування за спожитий газ в опалювальний період (50%), грн.</t>
  </si>
  <si>
    <t>Сума до відшкодування за транспортування спожитого газу в опалювальний період (50%), грн.</t>
  </si>
  <si>
    <t>Опалювальна площа житла, кв.м</t>
  </si>
  <si>
    <t>Загальна площа житла, кв.м</t>
  </si>
  <si>
    <t>Розрахунок опалювальної площі по нормативу, кв.м (8к*10к)+9к</t>
  </si>
  <si>
    <t>Площа, що застосовується для подальшого обрахунку ДСГ, кв.м</t>
  </si>
  <si>
    <t>ВСЬОГО</t>
  </si>
  <si>
    <t>Х</t>
  </si>
  <si>
    <t xml:space="preserve">х </t>
  </si>
  <si>
    <t>Ціна на газ, грн. за 1 куб.м</t>
  </si>
  <si>
    <t>Вартість доставки газу, грн. за 1 кум.м</t>
  </si>
  <si>
    <t>Кількість членів сім'ї до розрахунку, чол.</t>
  </si>
  <si>
    <t xml:space="preserve">Розрахунок соціальних норм споживання на оплату послуг з постачання та розподілу природного газу, а також додаткових соціальних гарантій у вигляді 50-відсоткової компенсації, що підлягає перерахуванню в межах норм споживання </t>
  </si>
  <si>
    <t>РАЗОМ</t>
  </si>
  <si>
    <t>Додатково соціальна норма житла на сім'ю, кв.м</t>
  </si>
  <si>
    <t>котел - 1 шт., плита газова - 1 шт., газова колонка - 1 шт.</t>
  </si>
  <si>
    <t>х</t>
  </si>
  <si>
    <t>котел - 1 шт., плита газова - 1 шт.</t>
  </si>
  <si>
    <t>пічка - 2 шт., плита газова - 1 шт.</t>
  </si>
  <si>
    <t>Котел - 1 шт.,плита газова - 1 шт.</t>
  </si>
  <si>
    <t>2-конт.котел - 1 шт., плита газова - 1 шт., пічка - 1 шт.</t>
  </si>
  <si>
    <t>плита газова</t>
  </si>
  <si>
    <t>Світлана ЯЩИК</t>
  </si>
  <si>
    <t>Плита газова ПГ-4 (1 шт.), пічка УГОП</t>
  </si>
  <si>
    <t>Плита газова - 1 шт., Опалювальний прилад</t>
  </si>
  <si>
    <t xml:space="preserve">пічка - 2 шт. плита газова - 1 шт. </t>
  </si>
  <si>
    <t>2-конт. котел - 1 шт., плита газова - 1 шт.</t>
  </si>
  <si>
    <t>2-конт. котел- 1 шт., плита газова - 1 шт.</t>
  </si>
  <si>
    <t xml:space="preserve">2-конт. котел - 1 шт., плита газова - 1 шт. </t>
  </si>
  <si>
    <t xml:space="preserve">пічка - 1 шт, плита газова - 1 шт. </t>
  </si>
  <si>
    <t xml:space="preserve">2-конт.котел - 1 шт., плита газова - 1 шт. </t>
  </si>
  <si>
    <r>
      <t xml:space="preserve">Додаток 1                               до рішенння виконавчого  
комітету 
</t>
    </r>
    <r>
      <rPr>
        <sz val="13"/>
        <color theme="1"/>
        <rFont val="Times New Roman"/>
        <family val="1"/>
        <charset val="204"/>
      </rPr>
      <t>__________№ ___</t>
    </r>
  </si>
  <si>
    <t xml:space="preserve">Начальник управління соціального захисту населення та охорони здоров'я </t>
  </si>
  <si>
    <t xml:space="preserve">ОСОБА 1 </t>
  </si>
  <si>
    <t>ОСОБА 2</t>
  </si>
  <si>
    <t xml:space="preserve">ОСОБА 3 </t>
  </si>
  <si>
    <t xml:space="preserve">ОСОБА 4 </t>
  </si>
  <si>
    <t xml:space="preserve">ОСОБА 5 </t>
  </si>
  <si>
    <t>ОСОБА 6</t>
  </si>
  <si>
    <t>ОСОБА 7</t>
  </si>
  <si>
    <t>ОСОБА 8</t>
  </si>
  <si>
    <t>ОСОБА 9</t>
  </si>
  <si>
    <t>ОСОБА 10</t>
  </si>
  <si>
    <t>ОСОБА 11</t>
  </si>
  <si>
    <t>ОСОБА 12</t>
  </si>
  <si>
    <t xml:space="preserve">ОСОБА 13 </t>
  </si>
  <si>
    <t>ОСОБА 14</t>
  </si>
  <si>
    <t>ОСОБА 15</t>
  </si>
  <si>
    <t>ОСОБА 16</t>
  </si>
  <si>
    <t>ОСОБА 17</t>
  </si>
  <si>
    <t>ОСОБА 18</t>
  </si>
  <si>
    <t>ОСОБА 19</t>
  </si>
  <si>
    <t>ОСОБА 20</t>
  </si>
  <si>
    <t>ОСОБА 21</t>
  </si>
  <si>
    <t>ОСОБА 22</t>
  </si>
  <si>
    <t>ОСОБА 23</t>
  </si>
  <si>
    <t>ОСОБА 24</t>
  </si>
  <si>
    <t>ОСОБА 25</t>
  </si>
  <si>
    <t>ОСОБА 26</t>
  </si>
  <si>
    <t>ОСОБА 27</t>
  </si>
  <si>
    <t>ОСОБА 28</t>
  </si>
  <si>
    <t>ОСОБА 29</t>
  </si>
  <si>
    <t>ОСОБА 30</t>
  </si>
  <si>
    <t>ОСОБА 31</t>
  </si>
  <si>
    <t>ОСОБА 32</t>
  </si>
  <si>
    <t>ОСОБА 33</t>
  </si>
  <si>
    <t>ОСОБА 34</t>
  </si>
  <si>
    <t>ОСОБА 35</t>
  </si>
  <si>
    <t>ОСОБА 36</t>
  </si>
  <si>
    <t>ОСОБА 37</t>
  </si>
  <si>
    <t>ОСОБА 38</t>
  </si>
  <si>
    <t>ОСОБА 39</t>
  </si>
  <si>
    <t xml:space="preserve">ОСОБА 40 </t>
  </si>
  <si>
    <t>ОСОБА 41</t>
  </si>
  <si>
    <t>ОСОБА 42</t>
  </si>
  <si>
    <t>ОСОБА 43</t>
  </si>
  <si>
    <t>ОСОБА 44</t>
  </si>
  <si>
    <t>ОСОБА 45</t>
  </si>
  <si>
    <t>ОСОБА 46</t>
  </si>
  <si>
    <t>ОСОБА 47</t>
  </si>
  <si>
    <t xml:space="preserve">ОСОБА 48
</t>
  </si>
  <si>
    <t>ОСОБА 49</t>
  </si>
  <si>
    <t>ОСОБА 50</t>
  </si>
  <si>
    <t>ОСОБА 51</t>
  </si>
  <si>
    <t>ОСОБА 52</t>
  </si>
  <si>
    <t>АДРЕСА 1</t>
  </si>
  <si>
    <t>АДРЕСА 2</t>
  </si>
  <si>
    <t>АДРЕСА 3</t>
  </si>
  <si>
    <t>АДРЕСА 4</t>
  </si>
  <si>
    <t>АДРЕСА 5</t>
  </si>
  <si>
    <t>АДРЕСА 6</t>
  </si>
  <si>
    <t>АДРЕСА 7</t>
  </si>
  <si>
    <t>АДРЕСА 8</t>
  </si>
  <si>
    <t>АДРЕСА 9</t>
  </si>
  <si>
    <t>АДРЕСА 10</t>
  </si>
  <si>
    <t>АДРЕСА 11</t>
  </si>
  <si>
    <t>АДРЕСА 12</t>
  </si>
  <si>
    <t>АДРЕСА 13</t>
  </si>
  <si>
    <t>АДРЕСА 14</t>
  </si>
  <si>
    <t>АДРЕСА 15</t>
  </si>
  <si>
    <t>АДРЕСА 16</t>
  </si>
  <si>
    <t>АДРЕСА 17</t>
  </si>
  <si>
    <t>АДРЕСА 18</t>
  </si>
  <si>
    <t>АДРЕСА 19</t>
  </si>
  <si>
    <t>АДРЕСА 20</t>
  </si>
  <si>
    <t>АДРЕСА 21</t>
  </si>
  <si>
    <t>АДРЕСА 22</t>
  </si>
  <si>
    <t>АДРЕСА 23</t>
  </si>
  <si>
    <t>АДРЕСА 24</t>
  </si>
  <si>
    <t>АДРЕСА 25</t>
  </si>
  <si>
    <t>АДРЕСА 26</t>
  </si>
  <si>
    <t>АДРЕСА 27</t>
  </si>
  <si>
    <t>АДРЕСА 28</t>
  </si>
  <si>
    <t>АДРЕСА 29</t>
  </si>
  <si>
    <t>АДРЕСА 30</t>
  </si>
  <si>
    <t>АДРЕСА 31</t>
  </si>
  <si>
    <t>АДРЕСА 32</t>
  </si>
  <si>
    <t>АДРЕСА 33</t>
  </si>
  <si>
    <t>АДРЕСА 34</t>
  </si>
  <si>
    <t>АДРЕСА 35</t>
  </si>
  <si>
    <t>АДРЕСА 36</t>
  </si>
  <si>
    <t>АДРЕСА 37</t>
  </si>
  <si>
    <t>АДРЕСА 38</t>
  </si>
  <si>
    <t>АДРЕСА 39</t>
  </si>
  <si>
    <t>АДРЕСА 40</t>
  </si>
  <si>
    <t>АДРЕСА 41</t>
  </si>
  <si>
    <t>АДРЕСА 42</t>
  </si>
  <si>
    <t>АДРЕСА 43</t>
  </si>
  <si>
    <t>АДРЕСА 44</t>
  </si>
  <si>
    <t>АДРЕСА 45</t>
  </si>
  <si>
    <t>АДРЕСА 46</t>
  </si>
  <si>
    <t>АДРЕСА 47</t>
  </si>
  <si>
    <t>АДРЕСА 48</t>
  </si>
  <si>
    <t>АДРЕСА 49</t>
  </si>
  <si>
    <t>АДРЕСА 50</t>
  </si>
  <si>
    <t>АДРЕСА 51</t>
  </si>
  <si>
    <t>АДРЕСА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</si>
</sst>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0.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12" fillId="0" borderId="0" xfId="0" applyFont="1"/>
    <xf numFmtId="0" fontId="1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0" fillId="2" borderId="0" xfId="0" applyFill="1"/>
    <xf numFmtId="0" fontId="2" fillId="2" borderId="1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12" fillId="2" borderId="0" xfId="0" applyFont="1" applyFill="1"/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1"/>
  <sheetViews>
    <sheetView tabSelected="1" view="pageBreakPreview" zoomScaleNormal="100" zoomScaleSheetLayoutView="100" workbookViewId="0">
      <pane ySplit="6" topLeftCell="A7" activePane="bottomLeft" state="frozen"/>
      <selection pane="bottomLeft" activeCell="C64" sqref="C64"/>
    </sheetView>
  </sheetViews>
  <sheetFormatPr defaultRowHeight="15" x14ac:dyDescent="0.25"/>
  <cols>
    <col min="1" max="1" width="4.85546875" customWidth="1"/>
    <col min="2" max="2" width="30.5703125" customWidth="1"/>
    <col min="3" max="3" width="17" style="1" customWidth="1"/>
    <col min="4" max="4" width="19" style="1" customWidth="1"/>
    <col min="5" max="5" width="10.5703125" style="1" customWidth="1"/>
    <col min="13" max="13" width="17" customWidth="1"/>
    <col min="14" max="14" width="13.7109375" customWidth="1"/>
    <col min="15" max="16" width="10.85546875" customWidth="1"/>
    <col min="20" max="20" width="14" customWidth="1"/>
    <col min="21" max="21" width="11.28515625" style="39" customWidth="1"/>
    <col min="22" max="22" width="11.7109375" customWidth="1"/>
    <col min="23" max="23" width="10.5703125" style="39" customWidth="1"/>
    <col min="24" max="24" width="10.7109375" style="39" customWidth="1"/>
    <col min="25" max="25" width="10.7109375" customWidth="1"/>
    <col min="26" max="26" width="11" style="39" customWidth="1"/>
    <col min="27" max="27" width="11.140625" customWidth="1"/>
    <col min="28" max="28" width="13.140625" style="39" customWidth="1"/>
    <col min="29" max="29" width="16.42578125" style="39" customWidth="1"/>
  </cols>
  <sheetData>
    <row r="1" spans="1:29" ht="70.900000000000006" customHeight="1" x14ac:dyDescent="0.25">
      <c r="AB1" s="43" t="s">
        <v>59</v>
      </c>
      <c r="AC1" s="43"/>
    </row>
    <row r="2" spans="1:29" ht="29.45" customHeight="1" x14ac:dyDescent="0.3">
      <c r="A2" s="44" t="s">
        <v>40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</row>
    <row r="4" spans="1:29" ht="166.9" customHeight="1" x14ac:dyDescent="0.25">
      <c r="A4" s="45" t="s">
        <v>2</v>
      </c>
      <c r="B4" s="45" t="s">
        <v>0</v>
      </c>
      <c r="C4" s="45" t="s">
        <v>1</v>
      </c>
      <c r="D4" s="46" t="s">
        <v>13</v>
      </c>
      <c r="E4" s="45" t="s">
        <v>3</v>
      </c>
      <c r="F4" s="45" t="s">
        <v>31</v>
      </c>
      <c r="G4" s="45" t="s">
        <v>30</v>
      </c>
      <c r="H4" s="45" t="s">
        <v>14</v>
      </c>
      <c r="I4" s="45" t="s">
        <v>42</v>
      </c>
      <c r="J4" s="45" t="s">
        <v>39</v>
      </c>
      <c r="K4" s="45" t="s">
        <v>15</v>
      </c>
      <c r="L4" s="45" t="s">
        <v>16</v>
      </c>
      <c r="M4" s="45" t="s">
        <v>19</v>
      </c>
      <c r="N4" s="45" t="s">
        <v>4</v>
      </c>
      <c r="O4" s="45" t="s">
        <v>32</v>
      </c>
      <c r="P4" s="45" t="s">
        <v>33</v>
      </c>
      <c r="Q4" s="45" t="s">
        <v>37</v>
      </c>
      <c r="R4" s="45" t="s">
        <v>38</v>
      </c>
      <c r="S4" s="45" t="s">
        <v>25</v>
      </c>
      <c r="T4" s="45" t="s">
        <v>26</v>
      </c>
      <c r="U4" s="45"/>
      <c r="V4" s="45" t="s">
        <v>18</v>
      </c>
      <c r="W4" s="45"/>
      <c r="X4" s="47" t="s">
        <v>28</v>
      </c>
      <c r="Y4" s="45" t="s">
        <v>20</v>
      </c>
      <c r="Z4" s="45"/>
      <c r="AA4" s="45" t="s">
        <v>18</v>
      </c>
      <c r="AB4" s="45"/>
      <c r="AC4" s="47" t="s">
        <v>29</v>
      </c>
    </row>
    <row r="5" spans="1:29" ht="15" hidden="1" customHeight="1" x14ac:dyDescent="0.25">
      <c r="A5" s="45"/>
      <c r="B5" s="45"/>
      <c r="C5" s="45"/>
      <c r="D5" s="46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13" t="s">
        <v>21</v>
      </c>
      <c r="U5" s="32" t="s">
        <v>27</v>
      </c>
      <c r="V5" s="13" t="s">
        <v>22</v>
      </c>
      <c r="W5" s="32" t="s">
        <v>27</v>
      </c>
      <c r="X5" s="47"/>
      <c r="Y5" s="13" t="s">
        <v>23</v>
      </c>
      <c r="Z5" s="32" t="s">
        <v>27</v>
      </c>
      <c r="AA5" s="13" t="s">
        <v>24</v>
      </c>
      <c r="AB5" s="32" t="s">
        <v>17</v>
      </c>
      <c r="AC5" s="47"/>
    </row>
    <row r="6" spans="1:29" s="4" customFormat="1" x14ac:dyDescent="0.2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7">
        <v>12</v>
      </c>
      <c r="M6" s="17">
        <v>13</v>
      </c>
      <c r="N6" s="17">
        <v>14</v>
      </c>
      <c r="O6" s="17">
        <v>15</v>
      </c>
      <c r="P6" s="17">
        <v>16</v>
      </c>
      <c r="Q6" s="17">
        <v>17</v>
      </c>
      <c r="R6" s="17">
        <v>18</v>
      </c>
      <c r="S6" s="17">
        <v>19</v>
      </c>
      <c r="T6" s="17">
        <v>20</v>
      </c>
      <c r="U6" s="29">
        <v>21</v>
      </c>
      <c r="V6" s="17">
        <v>22</v>
      </c>
      <c r="W6" s="29">
        <v>23</v>
      </c>
      <c r="X6" s="29">
        <v>24</v>
      </c>
      <c r="Y6" s="18">
        <v>25</v>
      </c>
      <c r="Z6" s="33">
        <v>26</v>
      </c>
      <c r="AA6" s="18">
        <v>27</v>
      </c>
      <c r="AB6" s="33">
        <v>28</v>
      </c>
      <c r="AC6" s="33">
        <v>29</v>
      </c>
    </row>
    <row r="7" spans="1:29" s="4" customFormat="1" ht="30.6" customHeight="1" x14ac:dyDescent="0.25">
      <c r="A7" s="48" t="s">
        <v>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</row>
    <row r="8" spans="1:29" s="5" customFormat="1" ht="25.5" x14ac:dyDescent="0.2">
      <c r="A8" s="14">
        <v>1</v>
      </c>
      <c r="B8" s="12" t="s">
        <v>61</v>
      </c>
      <c r="C8" s="14" t="s">
        <v>113</v>
      </c>
      <c r="D8" s="19" t="s">
        <v>8</v>
      </c>
      <c r="E8" s="14">
        <v>5</v>
      </c>
      <c r="F8" s="14">
        <v>50.5</v>
      </c>
      <c r="G8" s="14">
        <v>50.5</v>
      </c>
      <c r="H8" s="12">
        <v>21</v>
      </c>
      <c r="I8" s="12">
        <v>10.5</v>
      </c>
      <c r="J8" s="14">
        <v>1</v>
      </c>
      <c r="K8" s="12">
        <v>4</v>
      </c>
      <c r="L8" s="12">
        <v>30</v>
      </c>
      <c r="M8" s="12">
        <v>10.5</v>
      </c>
      <c r="N8" s="12">
        <v>0.79800000000000004</v>
      </c>
      <c r="O8" s="12">
        <f t="shared" ref="O8:O17" si="0">(H8*J8)+I8</f>
        <v>31.5</v>
      </c>
      <c r="P8" s="12">
        <v>31.5</v>
      </c>
      <c r="Q8" s="12">
        <v>7.96</v>
      </c>
      <c r="R8" s="12">
        <v>2.04</v>
      </c>
      <c r="S8" s="12" t="s">
        <v>36</v>
      </c>
      <c r="T8" s="20">
        <f>((P8*K8)*Q8)*N8</f>
        <v>800.36208000000011</v>
      </c>
      <c r="U8" s="34">
        <f>T8*50%</f>
        <v>400.18104000000005</v>
      </c>
      <c r="V8" s="12">
        <f t="shared" ref="V8:V17" si="1">(M8*J8)*Q8</f>
        <v>83.58</v>
      </c>
      <c r="W8" s="28">
        <f>V8*50%</f>
        <v>41.79</v>
      </c>
      <c r="X8" s="34">
        <f>U8+W8</f>
        <v>441.97104000000007</v>
      </c>
      <c r="Y8" s="12">
        <f>(P8*K8)*R8</f>
        <v>257.04000000000002</v>
      </c>
      <c r="Z8" s="28">
        <f>Y8*50%</f>
        <v>128.52000000000001</v>
      </c>
      <c r="AA8" s="12">
        <f>(M8*J8)*R8</f>
        <v>21.42</v>
      </c>
      <c r="AB8" s="28">
        <f>AA8*50%</f>
        <v>10.71</v>
      </c>
      <c r="AC8" s="28">
        <f>Z8+AB8</f>
        <v>139.23000000000002</v>
      </c>
    </row>
    <row r="9" spans="1:29" s="5" customFormat="1" ht="25.5" x14ac:dyDescent="0.2">
      <c r="A9" s="14">
        <v>2</v>
      </c>
      <c r="B9" s="12" t="s">
        <v>62</v>
      </c>
      <c r="C9" s="14" t="s">
        <v>114</v>
      </c>
      <c r="D9" s="19" t="s">
        <v>8</v>
      </c>
      <c r="E9" s="14">
        <v>2</v>
      </c>
      <c r="F9" s="14">
        <v>41.3</v>
      </c>
      <c r="G9" s="14">
        <v>40.4</v>
      </c>
      <c r="H9" s="12">
        <v>21</v>
      </c>
      <c r="I9" s="12">
        <v>10.5</v>
      </c>
      <c r="J9" s="14">
        <v>1</v>
      </c>
      <c r="K9" s="12">
        <v>4</v>
      </c>
      <c r="L9" s="12">
        <v>30</v>
      </c>
      <c r="M9" s="12">
        <v>10.5</v>
      </c>
      <c r="N9" s="12">
        <v>1.0940000000000001</v>
      </c>
      <c r="O9" s="12">
        <f t="shared" si="0"/>
        <v>31.5</v>
      </c>
      <c r="P9" s="12">
        <v>31.5</v>
      </c>
      <c r="Q9" s="12">
        <v>7.96</v>
      </c>
      <c r="R9" s="12">
        <v>2.04</v>
      </c>
      <c r="S9" s="12" t="s">
        <v>36</v>
      </c>
      <c r="T9" s="20">
        <f t="shared" ref="T9:T60" si="2">((P9*K9)*Q9)*N9</f>
        <v>1097.2382400000001</v>
      </c>
      <c r="U9" s="34">
        <f t="shared" ref="U9:U63" si="3">T9*50%</f>
        <v>548.61912000000007</v>
      </c>
      <c r="V9" s="12">
        <f t="shared" si="1"/>
        <v>83.58</v>
      </c>
      <c r="W9" s="28">
        <f t="shared" ref="W9:W64" si="4">V9*50%</f>
        <v>41.79</v>
      </c>
      <c r="X9" s="34">
        <f t="shared" ref="X9:X63" si="5">U9+W9</f>
        <v>590.40912000000003</v>
      </c>
      <c r="Y9" s="12">
        <f t="shared" ref="Y9:Y55" si="6">(P9*K9)*R9</f>
        <v>257.04000000000002</v>
      </c>
      <c r="Z9" s="28">
        <f t="shared" ref="Z9:Z64" si="7">Y9*50%</f>
        <v>128.52000000000001</v>
      </c>
      <c r="AA9" s="12">
        <f t="shared" ref="AA9:AA63" si="8">(M9*J9)*R9</f>
        <v>21.42</v>
      </c>
      <c r="AB9" s="28">
        <f t="shared" ref="AB9:AB64" si="9">AA9*50%</f>
        <v>10.71</v>
      </c>
      <c r="AC9" s="28">
        <f t="shared" ref="AC9:AC64" si="10">Z9+AB9</f>
        <v>139.23000000000002</v>
      </c>
    </row>
    <row r="10" spans="1:29" s="5" customFormat="1" ht="25.5" x14ac:dyDescent="0.2">
      <c r="A10" s="14">
        <v>3</v>
      </c>
      <c r="B10" s="12" t="s">
        <v>63</v>
      </c>
      <c r="C10" s="14" t="s">
        <v>115</v>
      </c>
      <c r="D10" s="19" t="s">
        <v>8</v>
      </c>
      <c r="E10" s="14">
        <v>3</v>
      </c>
      <c r="F10" s="14">
        <v>54.6</v>
      </c>
      <c r="G10" s="14">
        <v>47</v>
      </c>
      <c r="H10" s="12">
        <v>21</v>
      </c>
      <c r="I10" s="12">
        <v>10.5</v>
      </c>
      <c r="J10" s="14">
        <v>1</v>
      </c>
      <c r="K10" s="12">
        <v>4</v>
      </c>
      <c r="L10" s="12">
        <v>30</v>
      </c>
      <c r="M10" s="12">
        <v>10.5</v>
      </c>
      <c r="N10" s="12">
        <v>0.79800000000000004</v>
      </c>
      <c r="O10" s="12">
        <f t="shared" si="0"/>
        <v>31.5</v>
      </c>
      <c r="P10" s="12">
        <v>31.5</v>
      </c>
      <c r="Q10" s="12">
        <v>7.96</v>
      </c>
      <c r="R10" s="12">
        <v>2.04</v>
      </c>
      <c r="S10" s="12" t="s">
        <v>36</v>
      </c>
      <c r="T10" s="20">
        <f t="shared" si="2"/>
        <v>800.36208000000011</v>
      </c>
      <c r="U10" s="34">
        <f t="shared" si="3"/>
        <v>400.18104000000005</v>
      </c>
      <c r="V10" s="12">
        <f t="shared" si="1"/>
        <v>83.58</v>
      </c>
      <c r="W10" s="28">
        <f t="shared" si="4"/>
        <v>41.79</v>
      </c>
      <c r="X10" s="34">
        <f t="shared" si="5"/>
        <v>441.97104000000007</v>
      </c>
      <c r="Y10" s="12">
        <f t="shared" si="6"/>
        <v>257.04000000000002</v>
      </c>
      <c r="Z10" s="28">
        <f t="shared" si="7"/>
        <v>128.52000000000001</v>
      </c>
      <c r="AA10" s="12">
        <f t="shared" si="8"/>
        <v>21.42</v>
      </c>
      <c r="AB10" s="28">
        <f t="shared" si="9"/>
        <v>10.71</v>
      </c>
      <c r="AC10" s="28">
        <f t="shared" si="10"/>
        <v>139.23000000000002</v>
      </c>
    </row>
    <row r="11" spans="1:29" s="5" customFormat="1" ht="25.5" x14ac:dyDescent="0.2">
      <c r="A11" s="14">
        <v>4</v>
      </c>
      <c r="B11" s="12" t="s">
        <v>64</v>
      </c>
      <c r="C11" s="14" t="s">
        <v>116</v>
      </c>
      <c r="D11" s="19" t="s">
        <v>8</v>
      </c>
      <c r="E11" s="14">
        <v>1</v>
      </c>
      <c r="F11" s="14">
        <v>79.900000000000006</v>
      </c>
      <c r="G11" s="14">
        <v>56</v>
      </c>
      <c r="H11" s="12">
        <v>21</v>
      </c>
      <c r="I11" s="12">
        <v>10.5</v>
      </c>
      <c r="J11" s="14">
        <v>1</v>
      </c>
      <c r="K11" s="12">
        <v>4</v>
      </c>
      <c r="L11" s="12">
        <v>30</v>
      </c>
      <c r="M11" s="12">
        <v>10.5</v>
      </c>
      <c r="N11" s="12">
        <v>1.0940000000000001</v>
      </c>
      <c r="O11" s="12">
        <f t="shared" si="0"/>
        <v>31.5</v>
      </c>
      <c r="P11" s="12">
        <v>31.5</v>
      </c>
      <c r="Q11" s="12">
        <v>7.96</v>
      </c>
      <c r="R11" s="12">
        <v>2.04</v>
      </c>
      <c r="S11" s="12" t="s">
        <v>36</v>
      </c>
      <c r="T11" s="20">
        <f t="shared" si="2"/>
        <v>1097.2382400000001</v>
      </c>
      <c r="U11" s="41">
        <f t="shared" si="3"/>
        <v>548.61912000000007</v>
      </c>
      <c r="V11" s="12">
        <f t="shared" si="1"/>
        <v>83.58</v>
      </c>
      <c r="W11" s="28">
        <f t="shared" si="4"/>
        <v>41.79</v>
      </c>
      <c r="X11" s="34">
        <f t="shared" si="5"/>
        <v>590.40912000000003</v>
      </c>
      <c r="Y11" s="12">
        <f t="shared" si="6"/>
        <v>257.04000000000002</v>
      </c>
      <c r="Z11" s="28">
        <f t="shared" si="7"/>
        <v>128.52000000000001</v>
      </c>
      <c r="AA11" s="12">
        <f t="shared" si="8"/>
        <v>21.42</v>
      </c>
      <c r="AB11" s="28">
        <f t="shared" si="9"/>
        <v>10.71</v>
      </c>
      <c r="AC11" s="28">
        <f t="shared" si="10"/>
        <v>139.23000000000002</v>
      </c>
    </row>
    <row r="12" spans="1:29" s="5" customFormat="1" ht="25.5" x14ac:dyDescent="0.2">
      <c r="A12" s="14">
        <v>5</v>
      </c>
      <c r="B12" s="12" t="s">
        <v>65</v>
      </c>
      <c r="C12" s="14" t="s">
        <v>117</v>
      </c>
      <c r="D12" s="19" t="s">
        <v>8</v>
      </c>
      <c r="E12" s="14">
        <v>1</v>
      </c>
      <c r="F12" s="14">
        <v>136.5</v>
      </c>
      <c r="G12" s="14">
        <v>90</v>
      </c>
      <c r="H12" s="12">
        <v>21</v>
      </c>
      <c r="I12" s="12">
        <v>10.5</v>
      </c>
      <c r="J12" s="14">
        <v>1</v>
      </c>
      <c r="K12" s="12">
        <v>4</v>
      </c>
      <c r="L12" s="12">
        <v>30</v>
      </c>
      <c r="M12" s="12">
        <v>10.5</v>
      </c>
      <c r="N12" s="12">
        <v>1.0940000000000001</v>
      </c>
      <c r="O12" s="12">
        <f t="shared" si="0"/>
        <v>31.5</v>
      </c>
      <c r="P12" s="12">
        <v>31.5</v>
      </c>
      <c r="Q12" s="12">
        <v>7.96</v>
      </c>
      <c r="R12" s="12">
        <v>2.04</v>
      </c>
      <c r="S12" s="12" t="s">
        <v>36</v>
      </c>
      <c r="T12" s="20">
        <f>((P12*K12)*Q12)*N12</f>
        <v>1097.2382400000001</v>
      </c>
      <c r="U12" s="34">
        <f>T12*50%</f>
        <v>548.61912000000007</v>
      </c>
      <c r="V12" s="12">
        <f t="shared" si="1"/>
        <v>83.58</v>
      </c>
      <c r="W12" s="28">
        <f>V12*50%</f>
        <v>41.79</v>
      </c>
      <c r="X12" s="34">
        <f>U12+W12</f>
        <v>590.40912000000003</v>
      </c>
      <c r="Y12" s="12">
        <f>(P12*K12)*R12</f>
        <v>257.04000000000002</v>
      </c>
      <c r="Z12" s="28">
        <f>Y12*50%</f>
        <v>128.52000000000001</v>
      </c>
      <c r="AA12" s="12">
        <f>(M12*J12)*R12</f>
        <v>21.42</v>
      </c>
      <c r="AB12" s="28">
        <f>AA12*50%</f>
        <v>10.71</v>
      </c>
      <c r="AC12" s="28">
        <f>Z12+AB12</f>
        <v>139.23000000000002</v>
      </c>
    </row>
    <row r="13" spans="1:29" s="5" customFormat="1" ht="25.5" x14ac:dyDescent="0.2">
      <c r="A13" s="14">
        <v>6</v>
      </c>
      <c r="B13" s="12" t="s">
        <v>66</v>
      </c>
      <c r="C13" s="14" t="s">
        <v>118</v>
      </c>
      <c r="D13" s="24" t="s">
        <v>46</v>
      </c>
      <c r="E13" s="14">
        <v>1</v>
      </c>
      <c r="F13" s="14">
        <v>77.900000000000006</v>
      </c>
      <c r="G13" s="14">
        <v>76</v>
      </c>
      <c r="H13" s="12">
        <v>21</v>
      </c>
      <c r="I13" s="12">
        <v>10.5</v>
      </c>
      <c r="J13" s="14">
        <v>1</v>
      </c>
      <c r="K13" s="12">
        <v>4</v>
      </c>
      <c r="L13" s="12">
        <v>30</v>
      </c>
      <c r="M13" s="12">
        <v>5.4</v>
      </c>
      <c r="N13" s="12">
        <v>1.0940000000000001</v>
      </c>
      <c r="O13" s="12">
        <f t="shared" si="0"/>
        <v>31.5</v>
      </c>
      <c r="P13" s="12">
        <v>31.5</v>
      </c>
      <c r="Q13" s="12">
        <v>7.96</v>
      </c>
      <c r="R13" s="12">
        <v>2.04</v>
      </c>
      <c r="S13" s="12" t="s">
        <v>36</v>
      </c>
      <c r="T13" s="20">
        <f t="shared" ref="T13:T17" si="11">((P13*K13)*Q13)*N13</f>
        <v>1097.2382400000001</v>
      </c>
      <c r="U13" s="34">
        <f t="shared" ref="U13:U17" si="12">T13*50%</f>
        <v>548.61912000000007</v>
      </c>
      <c r="V13" s="12">
        <f t="shared" si="1"/>
        <v>42.984000000000002</v>
      </c>
      <c r="W13" s="28">
        <f t="shared" ref="W13:W17" si="13">V13*50%</f>
        <v>21.492000000000001</v>
      </c>
      <c r="X13" s="34">
        <f>U13+W13</f>
        <v>570.11112000000003</v>
      </c>
      <c r="Y13" s="12">
        <f t="shared" ref="Y13:Y17" si="14">(P13*K13)*R13</f>
        <v>257.04000000000002</v>
      </c>
      <c r="Z13" s="28">
        <f t="shared" ref="Z13:Z17" si="15">Y13*50%</f>
        <v>128.52000000000001</v>
      </c>
      <c r="AA13" s="12">
        <f t="shared" ref="AA13:AA17" si="16">(M13*J13)*R13</f>
        <v>11.016000000000002</v>
      </c>
      <c r="AB13" s="28">
        <f t="shared" ref="AB13:AB17" si="17">AA13*50%</f>
        <v>5.5080000000000009</v>
      </c>
      <c r="AC13" s="28">
        <f t="shared" ref="AC13:AC17" si="18">Z13+AB13</f>
        <v>134.02800000000002</v>
      </c>
    </row>
    <row r="14" spans="1:29" s="35" customFormat="1" ht="40.5" customHeight="1" x14ac:dyDescent="0.2">
      <c r="A14" s="16">
        <v>7</v>
      </c>
      <c r="B14" s="28" t="s">
        <v>67</v>
      </c>
      <c r="C14" s="16" t="s">
        <v>119</v>
      </c>
      <c r="D14" s="24" t="s">
        <v>43</v>
      </c>
      <c r="E14" s="16">
        <v>1</v>
      </c>
      <c r="F14" s="16">
        <v>55.5</v>
      </c>
      <c r="G14" s="16">
        <v>47.2</v>
      </c>
      <c r="H14" s="28">
        <v>21</v>
      </c>
      <c r="I14" s="28">
        <v>10.5</v>
      </c>
      <c r="J14" s="16">
        <v>1</v>
      </c>
      <c r="K14" s="28">
        <v>4</v>
      </c>
      <c r="L14" s="28">
        <v>30</v>
      </c>
      <c r="M14" s="28">
        <v>10.5</v>
      </c>
      <c r="N14" s="28">
        <v>1.0940000000000001</v>
      </c>
      <c r="O14" s="28">
        <f t="shared" si="0"/>
        <v>31.5</v>
      </c>
      <c r="P14" s="28">
        <v>31.5</v>
      </c>
      <c r="Q14" s="28">
        <v>7.96</v>
      </c>
      <c r="R14" s="28">
        <v>2.04</v>
      </c>
      <c r="S14" s="28" t="s">
        <v>36</v>
      </c>
      <c r="T14" s="34">
        <f t="shared" si="11"/>
        <v>1097.2382400000001</v>
      </c>
      <c r="U14" s="34">
        <f t="shared" si="12"/>
        <v>548.61912000000007</v>
      </c>
      <c r="V14" s="28">
        <f t="shared" si="1"/>
        <v>83.58</v>
      </c>
      <c r="W14" s="28">
        <f t="shared" si="13"/>
        <v>41.79</v>
      </c>
      <c r="X14" s="34">
        <f>U14+W14</f>
        <v>590.40912000000003</v>
      </c>
      <c r="Y14" s="28">
        <f t="shared" si="14"/>
        <v>257.04000000000002</v>
      </c>
      <c r="Z14" s="28">
        <f t="shared" si="15"/>
        <v>128.52000000000001</v>
      </c>
      <c r="AA14" s="28">
        <f t="shared" si="16"/>
        <v>21.42</v>
      </c>
      <c r="AB14" s="28">
        <f t="shared" si="17"/>
        <v>10.71</v>
      </c>
      <c r="AC14" s="28">
        <f t="shared" si="18"/>
        <v>139.23000000000002</v>
      </c>
    </row>
    <row r="15" spans="1:29" s="5" customFormat="1" ht="25.5" x14ac:dyDescent="0.25">
      <c r="A15" s="14">
        <v>8</v>
      </c>
      <c r="B15" s="12" t="s">
        <v>68</v>
      </c>
      <c r="C15" s="27" t="s">
        <v>120</v>
      </c>
      <c r="D15" s="24" t="s">
        <v>8</v>
      </c>
      <c r="E15" s="14">
        <v>5</v>
      </c>
      <c r="F15" s="14">
        <v>47.94</v>
      </c>
      <c r="G15" s="14">
        <v>47.94</v>
      </c>
      <c r="H15" s="12">
        <v>21</v>
      </c>
      <c r="I15" s="12">
        <v>10.5</v>
      </c>
      <c r="J15" s="14">
        <v>1</v>
      </c>
      <c r="K15" s="12">
        <v>4</v>
      </c>
      <c r="L15" s="12">
        <v>30</v>
      </c>
      <c r="M15" s="12">
        <v>10.5</v>
      </c>
      <c r="N15" s="12">
        <v>0.79800000000000004</v>
      </c>
      <c r="O15" s="12">
        <f t="shared" si="0"/>
        <v>31.5</v>
      </c>
      <c r="P15" s="12">
        <v>31.5</v>
      </c>
      <c r="Q15" s="12">
        <v>7.96</v>
      </c>
      <c r="R15" s="12">
        <v>2.04</v>
      </c>
      <c r="S15" s="12" t="s">
        <v>36</v>
      </c>
      <c r="T15" s="20">
        <f t="shared" si="11"/>
        <v>800.36208000000011</v>
      </c>
      <c r="U15" s="34">
        <f t="shared" si="12"/>
        <v>400.18104000000005</v>
      </c>
      <c r="V15" s="12">
        <f t="shared" si="1"/>
        <v>83.58</v>
      </c>
      <c r="W15" s="28">
        <f t="shared" si="13"/>
        <v>41.79</v>
      </c>
      <c r="X15" s="34">
        <f t="shared" ref="X15:X17" si="19">U15+W15</f>
        <v>441.97104000000007</v>
      </c>
      <c r="Y15" s="12">
        <f t="shared" si="14"/>
        <v>257.04000000000002</v>
      </c>
      <c r="Z15" s="28">
        <f t="shared" si="15"/>
        <v>128.52000000000001</v>
      </c>
      <c r="AA15" s="12">
        <f t="shared" si="16"/>
        <v>21.42</v>
      </c>
      <c r="AB15" s="28">
        <f t="shared" si="17"/>
        <v>10.71</v>
      </c>
      <c r="AC15" s="28">
        <f t="shared" si="18"/>
        <v>139.23000000000002</v>
      </c>
    </row>
    <row r="16" spans="1:29" s="5" customFormat="1" ht="25.5" x14ac:dyDescent="0.2">
      <c r="A16" s="14">
        <v>9</v>
      </c>
      <c r="B16" s="12" t="s">
        <v>69</v>
      </c>
      <c r="C16" s="14" t="s">
        <v>121</v>
      </c>
      <c r="D16" s="24" t="s">
        <v>8</v>
      </c>
      <c r="E16" s="14">
        <v>5</v>
      </c>
      <c r="F16" s="14">
        <v>59.19</v>
      </c>
      <c r="G16" s="14">
        <v>56.8</v>
      </c>
      <c r="H16" s="12">
        <v>21</v>
      </c>
      <c r="I16" s="12">
        <v>10.5</v>
      </c>
      <c r="J16" s="14">
        <v>1</v>
      </c>
      <c r="K16" s="12">
        <v>4</v>
      </c>
      <c r="L16" s="12">
        <v>30</v>
      </c>
      <c r="M16" s="12">
        <v>10.5</v>
      </c>
      <c r="N16" s="12">
        <v>0.79800000000000004</v>
      </c>
      <c r="O16" s="12">
        <f t="shared" si="0"/>
        <v>31.5</v>
      </c>
      <c r="P16" s="12">
        <v>31.5</v>
      </c>
      <c r="Q16" s="12">
        <v>7.96</v>
      </c>
      <c r="R16" s="12">
        <v>2.04</v>
      </c>
      <c r="S16" s="12" t="s">
        <v>36</v>
      </c>
      <c r="T16" s="20">
        <f t="shared" si="11"/>
        <v>800.36208000000011</v>
      </c>
      <c r="U16" s="34">
        <f t="shared" si="12"/>
        <v>400.18104000000005</v>
      </c>
      <c r="V16" s="12">
        <f t="shared" si="1"/>
        <v>83.58</v>
      </c>
      <c r="W16" s="28">
        <f t="shared" si="13"/>
        <v>41.79</v>
      </c>
      <c r="X16" s="34">
        <f t="shared" si="19"/>
        <v>441.97104000000007</v>
      </c>
      <c r="Y16" s="12">
        <f t="shared" si="14"/>
        <v>257.04000000000002</v>
      </c>
      <c r="Z16" s="28">
        <f t="shared" si="15"/>
        <v>128.52000000000001</v>
      </c>
      <c r="AA16" s="12">
        <f t="shared" si="16"/>
        <v>21.42</v>
      </c>
      <c r="AB16" s="28">
        <f t="shared" si="17"/>
        <v>10.71</v>
      </c>
      <c r="AC16" s="28">
        <f t="shared" si="18"/>
        <v>139.23000000000002</v>
      </c>
    </row>
    <row r="17" spans="1:29" s="5" customFormat="1" ht="25.5" x14ac:dyDescent="0.2">
      <c r="A17" s="14">
        <v>10</v>
      </c>
      <c r="B17" s="12" t="s">
        <v>70</v>
      </c>
      <c r="C17" s="14" t="s">
        <v>122</v>
      </c>
      <c r="D17" s="24" t="s">
        <v>47</v>
      </c>
      <c r="E17" s="14">
        <v>1</v>
      </c>
      <c r="F17" s="14">
        <v>82.4</v>
      </c>
      <c r="G17" s="14">
        <v>76.3</v>
      </c>
      <c r="H17" s="12">
        <v>21</v>
      </c>
      <c r="I17" s="12">
        <v>10.5</v>
      </c>
      <c r="J17" s="14">
        <v>1</v>
      </c>
      <c r="K17" s="12">
        <v>4</v>
      </c>
      <c r="L17" s="12">
        <v>30</v>
      </c>
      <c r="M17" s="12">
        <v>5.4</v>
      </c>
      <c r="N17" s="12">
        <v>1.0940000000000001</v>
      </c>
      <c r="O17" s="12">
        <f t="shared" si="0"/>
        <v>31.5</v>
      </c>
      <c r="P17" s="12">
        <v>31.5</v>
      </c>
      <c r="Q17" s="12">
        <v>7.96</v>
      </c>
      <c r="R17" s="12">
        <v>2.04</v>
      </c>
      <c r="S17" s="12" t="s">
        <v>36</v>
      </c>
      <c r="T17" s="20">
        <f t="shared" si="11"/>
        <v>1097.2382400000001</v>
      </c>
      <c r="U17" s="34">
        <f t="shared" si="12"/>
        <v>548.61912000000007</v>
      </c>
      <c r="V17" s="12">
        <f t="shared" si="1"/>
        <v>42.984000000000002</v>
      </c>
      <c r="W17" s="28">
        <f t="shared" si="13"/>
        <v>21.492000000000001</v>
      </c>
      <c r="X17" s="34">
        <f t="shared" si="19"/>
        <v>570.11112000000003</v>
      </c>
      <c r="Y17" s="12">
        <f t="shared" si="14"/>
        <v>257.04000000000002</v>
      </c>
      <c r="Z17" s="28">
        <f t="shared" si="15"/>
        <v>128.52000000000001</v>
      </c>
      <c r="AA17" s="12">
        <f t="shared" si="16"/>
        <v>11.016000000000002</v>
      </c>
      <c r="AB17" s="28">
        <f t="shared" si="17"/>
        <v>5.5080000000000009</v>
      </c>
      <c r="AC17" s="28">
        <f t="shared" si="18"/>
        <v>134.02800000000002</v>
      </c>
    </row>
    <row r="18" spans="1:29" s="5" customFormat="1" ht="47.25" customHeight="1" x14ac:dyDescent="0.2">
      <c r="A18" s="14">
        <v>11</v>
      </c>
      <c r="B18" s="14" t="s">
        <v>71</v>
      </c>
      <c r="C18" s="14" t="s">
        <v>123</v>
      </c>
      <c r="D18" s="19" t="s">
        <v>45</v>
      </c>
      <c r="E18" s="14">
        <v>1</v>
      </c>
      <c r="F18" s="14">
        <v>85.71</v>
      </c>
      <c r="G18" s="14">
        <v>74.430000000000007</v>
      </c>
      <c r="H18" s="12">
        <v>21</v>
      </c>
      <c r="I18" s="12">
        <v>10.5</v>
      </c>
      <c r="J18" s="14">
        <v>2</v>
      </c>
      <c r="K18" s="12">
        <v>4</v>
      </c>
      <c r="L18" s="12">
        <v>30</v>
      </c>
      <c r="M18" s="12">
        <v>5.4</v>
      </c>
      <c r="N18" s="12">
        <v>1.0940000000000001</v>
      </c>
      <c r="O18" s="12">
        <f>(H18*J18)+I18</f>
        <v>52.5</v>
      </c>
      <c r="P18" s="12">
        <v>52.5</v>
      </c>
      <c r="Q18" s="12">
        <v>7.96</v>
      </c>
      <c r="R18" s="12">
        <v>2.04</v>
      </c>
      <c r="S18" s="12" t="s">
        <v>36</v>
      </c>
      <c r="T18" s="20">
        <f>((P18*K18)*Q18)*N18</f>
        <v>1828.7304000000001</v>
      </c>
      <c r="U18" s="34">
        <f>T18*50%</f>
        <v>914.36520000000007</v>
      </c>
      <c r="V18" s="12">
        <f>(M18*J18)*Q18</f>
        <v>85.968000000000004</v>
      </c>
      <c r="W18" s="28">
        <f>V18*50%</f>
        <v>42.984000000000002</v>
      </c>
      <c r="X18" s="34">
        <f>U18+W18</f>
        <v>957.34920000000011</v>
      </c>
      <c r="Y18" s="12">
        <f>(P18*K18)*R18</f>
        <v>428.40000000000003</v>
      </c>
      <c r="Z18" s="28">
        <f>Y18*50%</f>
        <v>214.20000000000002</v>
      </c>
      <c r="AA18" s="12">
        <f>(M18*J18)*R18</f>
        <v>22.032000000000004</v>
      </c>
      <c r="AB18" s="28">
        <f>AA18*50%</f>
        <v>11.016000000000002</v>
      </c>
      <c r="AC18" s="28">
        <f>Z18+AB18</f>
        <v>225.21600000000001</v>
      </c>
    </row>
    <row r="19" spans="1:29" s="5" customFormat="1" x14ac:dyDescent="0.2">
      <c r="A19" s="14">
        <v>12</v>
      </c>
      <c r="B19" s="14" t="s">
        <v>72</v>
      </c>
      <c r="C19" s="26" t="s">
        <v>124</v>
      </c>
      <c r="D19" s="19" t="s">
        <v>49</v>
      </c>
      <c r="E19" s="14">
        <v>4</v>
      </c>
      <c r="F19" s="14">
        <v>38.9</v>
      </c>
      <c r="G19" s="14">
        <v>36.9</v>
      </c>
      <c r="H19" s="12">
        <v>21</v>
      </c>
      <c r="I19" s="12">
        <v>10.5</v>
      </c>
      <c r="J19" s="14">
        <v>1</v>
      </c>
      <c r="K19" s="12">
        <v>4</v>
      </c>
      <c r="L19" s="12">
        <v>30</v>
      </c>
      <c r="M19" s="12">
        <v>5.4</v>
      </c>
      <c r="N19" s="12">
        <v>0.79800000000000004</v>
      </c>
      <c r="O19" s="12">
        <f>(H19*J19)+I19</f>
        <v>31.5</v>
      </c>
      <c r="P19" s="12">
        <v>31.5</v>
      </c>
      <c r="Q19" s="12">
        <v>7.96</v>
      </c>
      <c r="R19" s="12">
        <v>2.04</v>
      </c>
      <c r="S19" s="12" t="s">
        <v>36</v>
      </c>
      <c r="T19" s="20">
        <f>((P19*K19)*Q19)*N19</f>
        <v>800.36208000000011</v>
      </c>
      <c r="U19" s="34">
        <f>T19*50%</f>
        <v>400.18104000000005</v>
      </c>
      <c r="V19" s="12">
        <f>(M19*J19)*Q19</f>
        <v>42.984000000000002</v>
      </c>
      <c r="W19" s="28">
        <f>V19*50%</f>
        <v>21.492000000000001</v>
      </c>
      <c r="X19" s="34">
        <f>U19+W19</f>
        <v>421.67304000000007</v>
      </c>
      <c r="Y19" s="12">
        <f>(P19*K19)*R19</f>
        <v>257.04000000000002</v>
      </c>
      <c r="Z19" s="28">
        <f t="shared" ref="Z19:Z20" si="20">Y19*50%</f>
        <v>128.52000000000001</v>
      </c>
      <c r="AA19" s="12">
        <f t="shared" ref="AA19:AA20" si="21">(M19*J19)*R19</f>
        <v>11.016000000000002</v>
      </c>
      <c r="AB19" s="28">
        <f>AA19*50%</f>
        <v>5.5080000000000009</v>
      </c>
      <c r="AC19" s="28">
        <f t="shared" ref="AC19:AC20" si="22">Z19+AB19</f>
        <v>134.02800000000002</v>
      </c>
    </row>
    <row r="20" spans="1:29" s="5" customFormat="1" ht="25.5" x14ac:dyDescent="0.2">
      <c r="A20" s="14">
        <v>13</v>
      </c>
      <c r="B20" s="12" t="s">
        <v>73</v>
      </c>
      <c r="C20" s="14" t="s">
        <v>125</v>
      </c>
      <c r="D20" s="19" t="s">
        <v>53</v>
      </c>
      <c r="E20" s="14">
        <v>1</v>
      </c>
      <c r="F20" s="14">
        <v>74.56</v>
      </c>
      <c r="G20" s="14">
        <v>49.68</v>
      </c>
      <c r="H20" s="12">
        <v>21</v>
      </c>
      <c r="I20" s="12">
        <v>10.5</v>
      </c>
      <c r="J20" s="14">
        <v>1</v>
      </c>
      <c r="K20" s="12">
        <v>4</v>
      </c>
      <c r="L20" s="12">
        <v>30</v>
      </c>
      <c r="M20" s="12">
        <v>5.4</v>
      </c>
      <c r="N20" s="12">
        <v>1.0940000000000001</v>
      </c>
      <c r="O20" s="12">
        <f>(H20*J20)+I20</f>
        <v>31.5</v>
      </c>
      <c r="P20" s="12">
        <v>31.5</v>
      </c>
      <c r="Q20" s="12">
        <v>7.96</v>
      </c>
      <c r="R20" s="12">
        <v>2.04</v>
      </c>
      <c r="S20" s="12" t="s">
        <v>44</v>
      </c>
      <c r="T20" s="20">
        <f>((P20*K20)*Q20)*N20</f>
        <v>1097.2382400000001</v>
      </c>
      <c r="U20" s="41">
        <f>T20*50%</f>
        <v>548.61912000000007</v>
      </c>
      <c r="V20" s="12">
        <f>(M20*J20)*Q20</f>
        <v>42.984000000000002</v>
      </c>
      <c r="W20" s="28">
        <f>V20*50%</f>
        <v>21.492000000000001</v>
      </c>
      <c r="X20" s="34">
        <f>U20+W20</f>
        <v>570.11112000000003</v>
      </c>
      <c r="Y20" s="12">
        <f>(P20*K20)*R20</f>
        <v>257.04000000000002</v>
      </c>
      <c r="Z20" s="28">
        <f t="shared" si="20"/>
        <v>128.52000000000001</v>
      </c>
      <c r="AA20" s="12">
        <f t="shared" si="21"/>
        <v>11.016000000000002</v>
      </c>
      <c r="AB20" s="28">
        <f>AA20*50%</f>
        <v>5.5080000000000009</v>
      </c>
      <c r="AC20" s="28">
        <f t="shared" si="22"/>
        <v>134.02800000000002</v>
      </c>
    </row>
    <row r="21" spans="1:29" s="4" customFormat="1" ht="14.45" customHeight="1" x14ac:dyDescent="0.25">
      <c r="A21" s="45" t="s">
        <v>41</v>
      </c>
      <c r="B21" s="45"/>
      <c r="C21" s="13" t="s">
        <v>35</v>
      </c>
      <c r="D21" s="13" t="s">
        <v>35</v>
      </c>
      <c r="E21" s="13" t="s">
        <v>35</v>
      </c>
      <c r="F21" s="13" t="s">
        <v>35</v>
      </c>
      <c r="G21" s="13" t="s">
        <v>35</v>
      </c>
      <c r="H21" s="13" t="s">
        <v>35</v>
      </c>
      <c r="I21" s="13" t="s">
        <v>35</v>
      </c>
      <c r="J21" s="13" t="s">
        <v>35</v>
      </c>
      <c r="K21" s="13" t="s">
        <v>35</v>
      </c>
      <c r="L21" s="13" t="s">
        <v>35</v>
      </c>
      <c r="M21" s="13" t="s">
        <v>35</v>
      </c>
      <c r="N21" s="13" t="s">
        <v>35</v>
      </c>
      <c r="O21" s="13" t="s">
        <v>35</v>
      </c>
      <c r="P21" s="13" t="s">
        <v>35</v>
      </c>
      <c r="Q21" s="13" t="s">
        <v>35</v>
      </c>
      <c r="R21" s="13" t="s">
        <v>35</v>
      </c>
      <c r="S21" s="13" t="s">
        <v>35</v>
      </c>
      <c r="T21" s="21">
        <f>T8+T9+T10+T11+T12+T13+T14+T15+T16+T17+T18+T19+T20</f>
        <v>13511.208480000003</v>
      </c>
      <c r="U21" s="30">
        <f>T21*50%</f>
        <v>6755.6042400000015</v>
      </c>
      <c r="V21" s="17">
        <f>V8+V9+V10+V11+V12+V13+V14+V15+V16+V17+V18+V19+V20</f>
        <v>926.5440000000001</v>
      </c>
      <c r="W21" s="29">
        <f t="shared" si="4"/>
        <v>463.27200000000005</v>
      </c>
      <c r="X21" s="30">
        <f t="shared" si="5"/>
        <v>7218.8762400000014</v>
      </c>
      <c r="Y21" s="17">
        <f>Y8+Y9+Y10+Y11+Y12+Y13+Y14+Y15+Y16+Y18+Y17+Y19+Y20</f>
        <v>3512.88</v>
      </c>
      <c r="Z21" s="29">
        <f t="shared" si="7"/>
        <v>1756.44</v>
      </c>
      <c r="AA21" s="17">
        <f>AA8+AA9+AA10+AA11+AA12+AA13+AA14+AA15+AA16+AA17+AA18+AA19+AA20</f>
        <v>237.45600000000002</v>
      </c>
      <c r="AB21" s="29">
        <f t="shared" si="9"/>
        <v>118.72800000000001</v>
      </c>
      <c r="AC21" s="29">
        <f t="shared" si="10"/>
        <v>1875.1680000000001</v>
      </c>
    </row>
    <row r="22" spans="1:29" s="4" customFormat="1" ht="28.15" customHeight="1" x14ac:dyDescent="0.3">
      <c r="A22" s="51" t="s">
        <v>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</row>
    <row r="23" spans="1:29" s="5" customFormat="1" ht="25.5" x14ac:dyDescent="0.2">
      <c r="A23" s="9">
        <v>1</v>
      </c>
      <c r="B23" s="6" t="s">
        <v>74</v>
      </c>
      <c r="C23" s="8" t="s">
        <v>126</v>
      </c>
      <c r="D23" s="6" t="s">
        <v>8</v>
      </c>
      <c r="E23" s="8">
        <v>5</v>
      </c>
      <c r="F23" s="9">
        <v>52.1</v>
      </c>
      <c r="G23" s="9">
        <v>49.4</v>
      </c>
      <c r="H23" s="9">
        <v>21</v>
      </c>
      <c r="I23" s="9">
        <v>10.5</v>
      </c>
      <c r="J23" s="9">
        <v>3</v>
      </c>
      <c r="K23" s="9">
        <v>4</v>
      </c>
      <c r="L23" s="9">
        <v>30</v>
      </c>
      <c r="M23" s="9">
        <v>10.5</v>
      </c>
      <c r="N23" s="9">
        <v>0.79800000000000004</v>
      </c>
      <c r="O23" s="9">
        <f>(H23*J23)+I23</f>
        <v>73.5</v>
      </c>
      <c r="P23" s="9">
        <v>49.4</v>
      </c>
      <c r="Q23" s="9">
        <v>7.96</v>
      </c>
      <c r="R23" s="9">
        <v>2.04</v>
      </c>
      <c r="S23" s="9" t="s">
        <v>36</v>
      </c>
      <c r="T23" s="9">
        <f>((P23*K23)*Q23)*N23</f>
        <v>1255.171008</v>
      </c>
      <c r="U23" s="36">
        <f t="shared" si="3"/>
        <v>627.58550400000001</v>
      </c>
      <c r="V23" s="9">
        <f>(M23*J23)*Q23</f>
        <v>250.74</v>
      </c>
      <c r="W23" s="36">
        <f>V23*50%</f>
        <v>125.37</v>
      </c>
      <c r="X23" s="36">
        <f t="shared" si="5"/>
        <v>752.95550400000002</v>
      </c>
      <c r="Y23" s="9">
        <f>(P23*K23)*R23</f>
        <v>403.10399999999998</v>
      </c>
      <c r="Z23" s="36">
        <f t="shared" si="7"/>
        <v>201.55199999999999</v>
      </c>
      <c r="AA23" s="9">
        <f>(M23*J23)*R23</f>
        <v>64.260000000000005</v>
      </c>
      <c r="AB23" s="36">
        <f t="shared" si="9"/>
        <v>32.130000000000003</v>
      </c>
      <c r="AC23" s="36">
        <f>Z23+AB23</f>
        <v>233.68199999999999</v>
      </c>
    </row>
    <row r="24" spans="1:29" s="5" customFormat="1" ht="25.5" x14ac:dyDescent="0.2">
      <c r="A24" s="9">
        <v>2</v>
      </c>
      <c r="B24" s="9" t="s">
        <v>75</v>
      </c>
      <c r="C24" s="8" t="s">
        <v>127</v>
      </c>
      <c r="D24" s="6" t="s">
        <v>9</v>
      </c>
      <c r="E24" s="8">
        <v>1</v>
      </c>
      <c r="F24" s="9">
        <v>89.7</v>
      </c>
      <c r="G24" s="9">
        <v>89.7</v>
      </c>
      <c r="H24" s="9">
        <v>21</v>
      </c>
      <c r="I24" s="9">
        <v>10.5</v>
      </c>
      <c r="J24" s="9">
        <v>1</v>
      </c>
      <c r="K24" s="9">
        <v>4</v>
      </c>
      <c r="L24" s="9">
        <v>30</v>
      </c>
      <c r="M24" s="9">
        <v>5.4</v>
      </c>
      <c r="N24" s="9">
        <v>1.0940000000000001</v>
      </c>
      <c r="O24" s="9">
        <f>(H24*J24)+I24</f>
        <v>31.5</v>
      </c>
      <c r="P24" s="9">
        <v>31.5</v>
      </c>
      <c r="Q24" s="9">
        <v>7.96</v>
      </c>
      <c r="R24" s="9">
        <v>2.04</v>
      </c>
      <c r="S24" s="9" t="s">
        <v>36</v>
      </c>
      <c r="T24" s="9">
        <f>((P24*K24)*Q24)*N24</f>
        <v>1097.2382400000001</v>
      </c>
      <c r="U24" s="36">
        <f t="shared" si="3"/>
        <v>548.61912000000007</v>
      </c>
      <c r="V24" s="9">
        <f t="shared" ref="V24:V42" si="23">(M24*J24)*Q24</f>
        <v>42.984000000000002</v>
      </c>
      <c r="W24" s="36">
        <f t="shared" si="4"/>
        <v>21.492000000000001</v>
      </c>
      <c r="X24" s="36">
        <f t="shared" si="5"/>
        <v>570.11112000000003</v>
      </c>
      <c r="Y24" s="9">
        <f t="shared" si="6"/>
        <v>257.04000000000002</v>
      </c>
      <c r="Z24" s="36">
        <f t="shared" si="7"/>
        <v>128.52000000000001</v>
      </c>
      <c r="AA24" s="9">
        <f t="shared" si="8"/>
        <v>11.016000000000002</v>
      </c>
      <c r="AB24" s="36">
        <f t="shared" si="9"/>
        <v>5.5080000000000009</v>
      </c>
      <c r="AC24" s="36">
        <f t="shared" si="10"/>
        <v>134.02800000000002</v>
      </c>
    </row>
    <row r="25" spans="1:29" s="5" customFormat="1" ht="25.5" x14ac:dyDescent="0.2">
      <c r="A25" s="9">
        <v>3</v>
      </c>
      <c r="B25" s="11" t="s">
        <v>76</v>
      </c>
      <c r="C25" s="8" t="s">
        <v>128</v>
      </c>
      <c r="D25" s="6" t="s">
        <v>8</v>
      </c>
      <c r="E25" s="8">
        <v>2</v>
      </c>
      <c r="F25" s="9">
        <v>89.7</v>
      </c>
      <c r="G25" s="9">
        <v>89.7</v>
      </c>
      <c r="H25" s="9">
        <v>21</v>
      </c>
      <c r="I25" s="9">
        <v>10.5</v>
      </c>
      <c r="J25" s="9">
        <v>2</v>
      </c>
      <c r="K25" s="9">
        <v>4</v>
      </c>
      <c r="L25" s="9">
        <v>30</v>
      </c>
      <c r="M25" s="9">
        <v>10.5</v>
      </c>
      <c r="N25" s="9">
        <v>1.0940000000000001</v>
      </c>
      <c r="O25" s="9">
        <f t="shared" ref="O25:O31" si="24">(H25*J25)+I25</f>
        <v>52.5</v>
      </c>
      <c r="P25" s="9">
        <v>52.5</v>
      </c>
      <c r="Q25" s="9">
        <v>7.96</v>
      </c>
      <c r="R25" s="9">
        <v>2.04</v>
      </c>
      <c r="S25" s="9" t="s">
        <v>36</v>
      </c>
      <c r="T25" s="9">
        <f t="shared" si="2"/>
        <v>1828.7304000000001</v>
      </c>
      <c r="U25" s="36">
        <f t="shared" si="3"/>
        <v>914.36520000000007</v>
      </c>
      <c r="V25" s="9">
        <f t="shared" si="23"/>
        <v>167.16</v>
      </c>
      <c r="W25" s="36">
        <f t="shared" si="4"/>
        <v>83.58</v>
      </c>
      <c r="X25" s="36">
        <f t="shared" si="5"/>
        <v>997.94520000000011</v>
      </c>
      <c r="Y25" s="9">
        <f t="shared" si="6"/>
        <v>428.40000000000003</v>
      </c>
      <c r="Z25" s="36">
        <f t="shared" si="7"/>
        <v>214.20000000000002</v>
      </c>
      <c r="AA25" s="9">
        <f t="shared" si="8"/>
        <v>42.84</v>
      </c>
      <c r="AB25" s="36">
        <f t="shared" si="9"/>
        <v>21.42</v>
      </c>
      <c r="AC25" s="36">
        <f t="shared" si="10"/>
        <v>235.62</v>
      </c>
    </row>
    <row r="26" spans="1:29" s="5" customFormat="1" ht="38.25" x14ac:dyDescent="0.2">
      <c r="A26" s="9">
        <v>4</v>
      </c>
      <c r="B26" s="9" t="s">
        <v>77</v>
      </c>
      <c r="C26" s="8" t="s">
        <v>129</v>
      </c>
      <c r="D26" s="6" t="s">
        <v>10</v>
      </c>
      <c r="E26" s="8">
        <v>2</v>
      </c>
      <c r="F26" s="9">
        <v>42.68</v>
      </c>
      <c r="G26" s="9">
        <v>41.92</v>
      </c>
      <c r="H26" s="9">
        <v>21</v>
      </c>
      <c r="I26" s="9">
        <v>10.5</v>
      </c>
      <c r="J26" s="9">
        <v>1</v>
      </c>
      <c r="K26" s="9">
        <v>4</v>
      </c>
      <c r="L26" s="9">
        <v>30</v>
      </c>
      <c r="M26" s="9">
        <v>10.5</v>
      </c>
      <c r="N26" s="9">
        <v>1.0940000000000001</v>
      </c>
      <c r="O26" s="9">
        <f t="shared" si="24"/>
        <v>31.5</v>
      </c>
      <c r="P26" s="9">
        <v>31.5</v>
      </c>
      <c r="Q26" s="9">
        <v>7.96</v>
      </c>
      <c r="R26" s="9">
        <v>2.04</v>
      </c>
      <c r="S26" s="9" t="s">
        <v>36</v>
      </c>
      <c r="T26" s="9">
        <f t="shared" si="2"/>
        <v>1097.2382400000001</v>
      </c>
      <c r="U26" s="36">
        <f t="shared" si="3"/>
        <v>548.61912000000007</v>
      </c>
      <c r="V26" s="9">
        <f t="shared" si="23"/>
        <v>83.58</v>
      </c>
      <c r="W26" s="36">
        <f t="shared" si="4"/>
        <v>41.79</v>
      </c>
      <c r="X26" s="36">
        <f t="shared" si="5"/>
        <v>590.40912000000003</v>
      </c>
      <c r="Y26" s="9">
        <f t="shared" si="6"/>
        <v>257.04000000000002</v>
      </c>
      <c r="Z26" s="36">
        <f t="shared" si="7"/>
        <v>128.52000000000001</v>
      </c>
      <c r="AA26" s="9">
        <f t="shared" si="8"/>
        <v>21.42</v>
      </c>
      <c r="AB26" s="36">
        <f t="shared" si="9"/>
        <v>10.71</v>
      </c>
      <c r="AC26" s="36">
        <f t="shared" si="10"/>
        <v>139.23000000000002</v>
      </c>
    </row>
    <row r="27" spans="1:29" s="5" customFormat="1" ht="25.5" x14ac:dyDescent="0.2">
      <c r="A27" s="9">
        <v>5</v>
      </c>
      <c r="B27" s="9" t="s">
        <v>78</v>
      </c>
      <c r="C27" s="8" t="s">
        <v>130</v>
      </c>
      <c r="D27" s="6" t="s">
        <v>8</v>
      </c>
      <c r="E27" s="8">
        <v>5</v>
      </c>
      <c r="F27" s="9">
        <v>41.8</v>
      </c>
      <c r="G27" s="9">
        <v>41.8</v>
      </c>
      <c r="H27" s="9">
        <v>21</v>
      </c>
      <c r="I27" s="9">
        <v>10.5</v>
      </c>
      <c r="J27" s="9">
        <v>1</v>
      </c>
      <c r="K27" s="9">
        <v>4</v>
      </c>
      <c r="L27" s="9">
        <v>30</v>
      </c>
      <c r="M27" s="9">
        <v>10.5</v>
      </c>
      <c r="N27" s="9">
        <v>0.79800000000000004</v>
      </c>
      <c r="O27" s="9">
        <f t="shared" si="24"/>
        <v>31.5</v>
      </c>
      <c r="P27" s="9">
        <v>31.5</v>
      </c>
      <c r="Q27" s="9">
        <v>7.96</v>
      </c>
      <c r="R27" s="9">
        <v>2.04</v>
      </c>
      <c r="S27" s="9" t="s">
        <v>36</v>
      </c>
      <c r="T27" s="9">
        <f t="shared" si="2"/>
        <v>800.36208000000011</v>
      </c>
      <c r="U27" s="36">
        <f t="shared" si="3"/>
        <v>400.18104000000005</v>
      </c>
      <c r="V27" s="9">
        <f t="shared" si="23"/>
        <v>83.58</v>
      </c>
      <c r="W27" s="36">
        <f t="shared" si="4"/>
        <v>41.79</v>
      </c>
      <c r="X27" s="36">
        <f t="shared" si="5"/>
        <v>441.97104000000007</v>
      </c>
      <c r="Y27" s="9">
        <f t="shared" si="6"/>
        <v>257.04000000000002</v>
      </c>
      <c r="Z27" s="36">
        <f t="shared" si="7"/>
        <v>128.52000000000001</v>
      </c>
      <c r="AA27" s="9">
        <f t="shared" si="8"/>
        <v>21.42</v>
      </c>
      <c r="AB27" s="36">
        <f t="shared" si="9"/>
        <v>10.71</v>
      </c>
      <c r="AC27" s="36">
        <f>Z27+AB27</f>
        <v>139.23000000000002</v>
      </c>
    </row>
    <row r="28" spans="1:29" s="5" customFormat="1" ht="25.5" x14ac:dyDescent="0.2">
      <c r="A28" s="9">
        <v>6</v>
      </c>
      <c r="B28" s="11" t="s">
        <v>79</v>
      </c>
      <c r="C28" s="8" t="s">
        <v>131</v>
      </c>
      <c r="D28" s="6" t="s">
        <v>11</v>
      </c>
      <c r="E28" s="8">
        <v>1</v>
      </c>
      <c r="F28" s="9">
        <v>60.7</v>
      </c>
      <c r="G28" s="9">
        <v>47.4</v>
      </c>
      <c r="H28" s="9">
        <v>21</v>
      </c>
      <c r="I28" s="9">
        <v>10.5</v>
      </c>
      <c r="J28" s="9">
        <v>4</v>
      </c>
      <c r="K28" s="9">
        <v>4</v>
      </c>
      <c r="L28" s="9">
        <v>30</v>
      </c>
      <c r="M28" s="9">
        <v>5.4</v>
      </c>
      <c r="N28" s="9">
        <v>1.0940000000000001</v>
      </c>
      <c r="O28" s="9">
        <f t="shared" si="24"/>
        <v>94.5</v>
      </c>
      <c r="P28" s="9">
        <v>47.4</v>
      </c>
      <c r="Q28" s="9">
        <v>7.96</v>
      </c>
      <c r="R28" s="9">
        <v>2.04</v>
      </c>
      <c r="S28" s="9" t="s">
        <v>36</v>
      </c>
      <c r="T28" s="9">
        <f t="shared" si="2"/>
        <v>1651.082304</v>
      </c>
      <c r="U28" s="36">
        <f t="shared" si="3"/>
        <v>825.54115200000001</v>
      </c>
      <c r="V28" s="9">
        <f t="shared" si="23"/>
        <v>171.93600000000001</v>
      </c>
      <c r="W28" s="36">
        <f t="shared" si="4"/>
        <v>85.968000000000004</v>
      </c>
      <c r="X28" s="36">
        <f t="shared" si="5"/>
        <v>911.50915199999997</v>
      </c>
      <c r="Y28" s="9">
        <f t="shared" si="6"/>
        <v>386.78399999999999</v>
      </c>
      <c r="Z28" s="36">
        <f t="shared" si="7"/>
        <v>193.392</v>
      </c>
      <c r="AA28" s="9">
        <f t="shared" si="8"/>
        <v>44.064000000000007</v>
      </c>
      <c r="AB28" s="36">
        <f t="shared" si="9"/>
        <v>22.032000000000004</v>
      </c>
      <c r="AC28" s="36">
        <f t="shared" si="10"/>
        <v>215.42400000000001</v>
      </c>
    </row>
    <row r="29" spans="1:29" s="5" customFormat="1" ht="25.5" x14ac:dyDescent="0.2">
      <c r="A29" s="9">
        <v>7</v>
      </c>
      <c r="B29" s="11" t="s">
        <v>80</v>
      </c>
      <c r="C29" s="8" t="s">
        <v>132</v>
      </c>
      <c r="D29" s="6" t="s">
        <v>8</v>
      </c>
      <c r="E29" s="8">
        <v>4</v>
      </c>
      <c r="F29" s="9">
        <v>41.9</v>
      </c>
      <c r="G29" s="9">
        <v>38.6</v>
      </c>
      <c r="H29" s="9">
        <v>21</v>
      </c>
      <c r="I29" s="9">
        <v>10.5</v>
      </c>
      <c r="J29" s="9">
        <v>2</v>
      </c>
      <c r="K29" s="9">
        <v>4</v>
      </c>
      <c r="L29" s="9">
        <v>30</v>
      </c>
      <c r="M29" s="9">
        <v>10.5</v>
      </c>
      <c r="N29" s="9">
        <v>0.79800000000000004</v>
      </c>
      <c r="O29" s="9">
        <f t="shared" si="24"/>
        <v>52.5</v>
      </c>
      <c r="P29" s="9">
        <v>38.6</v>
      </c>
      <c r="Q29" s="9">
        <v>7.96</v>
      </c>
      <c r="R29" s="9">
        <v>2.04</v>
      </c>
      <c r="S29" s="9" t="s">
        <v>36</v>
      </c>
      <c r="T29" s="9">
        <f t="shared" si="2"/>
        <v>980.76115200000015</v>
      </c>
      <c r="U29" s="36">
        <f t="shared" si="3"/>
        <v>490.38057600000008</v>
      </c>
      <c r="V29" s="9">
        <f t="shared" si="23"/>
        <v>167.16</v>
      </c>
      <c r="W29" s="36">
        <f t="shared" si="4"/>
        <v>83.58</v>
      </c>
      <c r="X29" s="36">
        <f t="shared" si="5"/>
        <v>573.96057600000006</v>
      </c>
      <c r="Y29" s="9">
        <f t="shared" si="6"/>
        <v>314.976</v>
      </c>
      <c r="Z29" s="36">
        <f t="shared" si="7"/>
        <v>157.488</v>
      </c>
      <c r="AA29" s="9">
        <f t="shared" si="8"/>
        <v>42.84</v>
      </c>
      <c r="AB29" s="36">
        <f t="shared" si="9"/>
        <v>21.42</v>
      </c>
      <c r="AC29" s="36">
        <f t="shared" si="10"/>
        <v>178.90800000000002</v>
      </c>
    </row>
    <row r="30" spans="1:29" s="5" customFormat="1" ht="25.5" x14ac:dyDescent="0.2">
      <c r="A30" s="9">
        <v>8</v>
      </c>
      <c r="B30" s="19" t="s">
        <v>81</v>
      </c>
      <c r="C30" s="14" t="s">
        <v>133</v>
      </c>
      <c r="D30" s="19" t="s">
        <v>8</v>
      </c>
      <c r="E30" s="14">
        <v>2</v>
      </c>
      <c r="F30" s="12">
        <v>41.33</v>
      </c>
      <c r="G30" s="12">
        <v>40.700000000000003</v>
      </c>
      <c r="H30" s="12">
        <v>21</v>
      </c>
      <c r="I30" s="12">
        <v>10.5</v>
      </c>
      <c r="J30" s="12">
        <v>3</v>
      </c>
      <c r="K30" s="12">
        <v>4</v>
      </c>
      <c r="L30" s="12">
        <v>30</v>
      </c>
      <c r="M30" s="12">
        <v>10.5</v>
      </c>
      <c r="N30" s="12">
        <v>1.0940000000000001</v>
      </c>
      <c r="O30" s="12">
        <f t="shared" si="24"/>
        <v>73.5</v>
      </c>
      <c r="P30" s="12">
        <v>40.700000000000003</v>
      </c>
      <c r="Q30" s="12">
        <v>7.96</v>
      </c>
      <c r="R30" s="12">
        <v>2.04</v>
      </c>
      <c r="S30" s="12" t="s">
        <v>36</v>
      </c>
      <c r="T30" s="12">
        <f t="shared" si="2"/>
        <v>1417.7014720000002</v>
      </c>
      <c r="U30" s="28">
        <f t="shared" si="3"/>
        <v>708.8507360000001</v>
      </c>
      <c r="V30" s="12">
        <f t="shared" si="23"/>
        <v>250.74</v>
      </c>
      <c r="W30" s="28">
        <f t="shared" si="4"/>
        <v>125.37</v>
      </c>
      <c r="X30" s="28">
        <f t="shared" si="5"/>
        <v>834.2207360000001</v>
      </c>
      <c r="Y30" s="12">
        <f t="shared" si="6"/>
        <v>332.11200000000002</v>
      </c>
      <c r="Z30" s="28">
        <f t="shared" si="7"/>
        <v>166.05600000000001</v>
      </c>
      <c r="AA30" s="12">
        <f t="shared" si="8"/>
        <v>64.260000000000005</v>
      </c>
      <c r="AB30" s="28">
        <f t="shared" si="9"/>
        <v>32.130000000000003</v>
      </c>
      <c r="AC30" s="28">
        <f>Z30+AB30</f>
        <v>198.18600000000001</v>
      </c>
    </row>
    <row r="31" spans="1:29" s="5" customFormat="1" ht="25.5" x14ac:dyDescent="0.2">
      <c r="A31" s="9">
        <v>9</v>
      </c>
      <c r="B31" s="12" t="s">
        <v>82</v>
      </c>
      <c r="C31" s="14" t="s">
        <v>134</v>
      </c>
      <c r="D31" s="19" t="s">
        <v>54</v>
      </c>
      <c r="E31" s="14">
        <v>5</v>
      </c>
      <c r="F31" s="12">
        <v>59.7</v>
      </c>
      <c r="G31" s="12">
        <v>57.5</v>
      </c>
      <c r="H31" s="12">
        <v>21</v>
      </c>
      <c r="I31" s="12">
        <v>10.5</v>
      </c>
      <c r="J31" s="12">
        <v>1</v>
      </c>
      <c r="K31" s="12">
        <v>4</v>
      </c>
      <c r="L31" s="12">
        <v>30</v>
      </c>
      <c r="M31" s="12">
        <v>10.5</v>
      </c>
      <c r="N31" s="12">
        <v>0.79800000000000004</v>
      </c>
      <c r="O31" s="12">
        <f t="shared" si="24"/>
        <v>31.5</v>
      </c>
      <c r="P31" s="12">
        <v>31.5</v>
      </c>
      <c r="Q31" s="12">
        <v>7.96</v>
      </c>
      <c r="R31" s="12">
        <v>2.04</v>
      </c>
      <c r="S31" s="12" t="s">
        <v>36</v>
      </c>
      <c r="T31" s="12">
        <f t="shared" si="2"/>
        <v>800.36208000000011</v>
      </c>
      <c r="U31" s="28">
        <f t="shared" si="3"/>
        <v>400.18104000000005</v>
      </c>
      <c r="V31" s="12">
        <f t="shared" si="23"/>
        <v>83.58</v>
      </c>
      <c r="W31" s="28">
        <f t="shared" si="4"/>
        <v>41.79</v>
      </c>
      <c r="X31" s="28">
        <f t="shared" si="5"/>
        <v>441.97104000000007</v>
      </c>
      <c r="Y31" s="12">
        <f t="shared" si="6"/>
        <v>257.04000000000002</v>
      </c>
      <c r="Z31" s="28">
        <f t="shared" si="7"/>
        <v>128.52000000000001</v>
      </c>
      <c r="AA31" s="12">
        <f t="shared" si="8"/>
        <v>21.42</v>
      </c>
      <c r="AB31" s="28">
        <f t="shared" si="9"/>
        <v>10.71</v>
      </c>
      <c r="AC31" s="28">
        <f t="shared" ref="AC31:AC33" si="25">Z31+AB31</f>
        <v>139.23000000000002</v>
      </c>
    </row>
    <row r="32" spans="1:29" s="5" customFormat="1" ht="25.5" x14ac:dyDescent="0.2">
      <c r="A32" s="9">
        <v>10</v>
      </c>
      <c r="B32" s="25" t="s">
        <v>83</v>
      </c>
      <c r="C32" s="14" t="s">
        <v>135</v>
      </c>
      <c r="D32" s="19" t="s">
        <v>8</v>
      </c>
      <c r="E32" s="14">
        <v>5</v>
      </c>
      <c r="F32" s="12">
        <v>77.599999999999994</v>
      </c>
      <c r="G32" s="12">
        <v>50</v>
      </c>
      <c r="H32" s="12">
        <v>21</v>
      </c>
      <c r="I32" s="12">
        <v>10.5</v>
      </c>
      <c r="J32" s="12">
        <v>2</v>
      </c>
      <c r="K32" s="12">
        <v>4</v>
      </c>
      <c r="L32" s="12">
        <v>30</v>
      </c>
      <c r="M32" s="12">
        <v>10.5</v>
      </c>
      <c r="N32" s="12">
        <v>0.79800000000000004</v>
      </c>
      <c r="O32" s="12">
        <f>(H32*J32)+I32</f>
        <v>52.5</v>
      </c>
      <c r="P32" s="12">
        <v>50</v>
      </c>
      <c r="Q32" s="12">
        <v>7.96</v>
      </c>
      <c r="R32" s="12">
        <v>2.04</v>
      </c>
      <c r="S32" s="12" t="s">
        <v>36</v>
      </c>
      <c r="T32" s="12">
        <f t="shared" si="2"/>
        <v>1270.4160000000002</v>
      </c>
      <c r="U32" s="28">
        <f t="shared" si="3"/>
        <v>635.20800000000008</v>
      </c>
      <c r="V32" s="12">
        <f t="shared" si="23"/>
        <v>167.16</v>
      </c>
      <c r="W32" s="28">
        <f t="shared" si="4"/>
        <v>83.58</v>
      </c>
      <c r="X32" s="28">
        <f t="shared" si="5"/>
        <v>718.78800000000012</v>
      </c>
      <c r="Y32" s="12">
        <f t="shared" si="6"/>
        <v>408</v>
      </c>
      <c r="Z32" s="28">
        <f t="shared" si="7"/>
        <v>204</v>
      </c>
      <c r="AA32" s="12">
        <f t="shared" si="8"/>
        <v>42.84</v>
      </c>
      <c r="AB32" s="28">
        <f t="shared" si="9"/>
        <v>21.42</v>
      </c>
      <c r="AC32" s="28">
        <f t="shared" si="25"/>
        <v>225.42000000000002</v>
      </c>
    </row>
    <row r="33" spans="1:29" s="5" customFormat="1" ht="25.5" x14ac:dyDescent="0.2">
      <c r="A33" s="9">
        <v>11</v>
      </c>
      <c r="B33" s="12" t="s">
        <v>84</v>
      </c>
      <c r="C33" s="14" t="s">
        <v>136</v>
      </c>
      <c r="D33" s="24" t="s">
        <v>8</v>
      </c>
      <c r="E33" s="14">
        <v>1</v>
      </c>
      <c r="F33" s="12">
        <v>96</v>
      </c>
      <c r="G33" s="12">
        <v>60</v>
      </c>
      <c r="H33" s="12">
        <v>21</v>
      </c>
      <c r="I33" s="12">
        <v>10.5</v>
      </c>
      <c r="J33" s="12">
        <v>2</v>
      </c>
      <c r="K33" s="12">
        <v>4</v>
      </c>
      <c r="L33" s="12">
        <v>30</v>
      </c>
      <c r="M33" s="12">
        <v>10.5</v>
      </c>
      <c r="N33" s="12">
        <v>1.0940000000000001</v>
      </c>
      <c r="O33" s="12">
        <f>(H33*J33)+I33</f>
        <v>52.5</v>
      </c>
      <c r="P33" s="12">
        <v>52.5</v>
      </c>
      <c r="Q33" s="12">
        <v>7.96</v>
      </c>
      <c r="R33" s="12">
        <v>2.04</v>
      </c>
      <c r="S33" s="12" t="s">
        <v>36</v>
      </c>
      <c r="T33" s="12">
        <f t="shared" si="2"/>
        <v>1828.7304000000001</v>
      </c>
      <c r="U33" s="28">
        <f t="shared" si="3"/>
        <v>914.36520000000007</v>
      </c>
      <c r="V33" s="12">
        <f t="shared" si="23"/>
        <v>167.16</v>
      </c>
      <c r="W33" s="28">
        <f t="shared" si="4"/>
        <v>83.58</v>
      </c>
      <c r="X33" s="28">
        <f t="shared" si="5"/>
        <v>997.94520000000011</v>
      </c>
      <c r="Y33" s="12">
        <f t="shared" si="6"/>
        <v>428.40000000000003</v>
      </c>
      <c r="Z33" s="28">
        <f t="shared" si="7"/>
        <v>214.20000000000002</v>
      </c>
      <c r="AA33" s="12">
        <f t="shared" si="8"/>
        <v>42.84</v>
      </c>
      <c r="AB33" s="28">
        <f t="shared" si="9"/>
        <v>21.42</v>
      </c>
      <c r="AC33" s="28">
        <f t="shared" si="25"/>
        <v>235.62</v>
      </c>
    </row>
    <row r="34" spans="1:29" s="5" customFormat="1" ht="25.5" x14ac:dyDescent="0.2">
      <c r="A34" s="9">
        <v>12</v>
      </c>
      <c r="B34" s="19" t="s">
        <v>85</v>
      </c>
      <c r="C34" s="14" t="s">
        <v>137</v>
      </c>
      <c r="D34" s="19" t="s">
        <v>45</v>
      </c>
      <c r="E34" s="14">
        <v>1</v>
      </c>
      <c r="F34" s="12">
        <v>109.7</v>
      </c>
      <c r="G34" s="12">
        <v>109</v>
      </c>
      <c r="H34" s="12">
        <v>21</v>
      </c>
      <c r="I34" s="12">
        <v>10.5</v>
      </c>
      <c r="J34" s="12">
        <v>1</v>
      </c>
      <c r="K34" s="12">
        <v>4</v>
      </c>
      <c r="L34" s="12">
        <v>30</v>
      </c>
      <c r="M34" s="12">
        <v>5.4</v>
      </c>
      <c r="N34" s="12">
        <v>1.0940000000000001</v>
      </c>
      <c r="O34" s="12">
        <f t="shared" ref="O34:O50" si="26">(H34*J34)+I34</f>
        <v>31.5</v>
      </c>
      <c r="P34" s="12">
        <v>31.5</v>
      </c>
      <c r="Q34" s="12">
        <v>7.96</v>
      </c>
      <c r="R34" s="12">
        <v>2.04</v>
      </c>
      <c r="S34" s="12" t="s">
        <v>36</v>
      </c>
      <c r="T34" s="12">
        <f t="shared" si="2"/>
        <v>1097.2382400000001</v>
      </c>
      <c r="U34" s="28">
        <f t="shared" si="3"/>
        <v>548.61912000000007</v>
      </c>
      <c r="V34" s="12">
        <f t="shared" si="23"/>
        <v>42.984000000000002</v>
      </c>
      <c r="W34" s="28">
        <f t="shared" si="4"/>
        <v>21.492000000000001</v>
      </c>
      <c r="X34" s="28">
        <f t="shared" si="5"/>
        <v>570.11112000000003</v>
      </c>
      <c r="Y34" s="12">
        <f t="shared" si="6"/>
        <v>257.04000000000002</v>
      </c>
      <c r="Z34" s="28">
        <f t="shared" si="7"/>
        <v>128.52000000000001</v>
      </c>
      <c r="AA34" s="12">
        <f t="shared" si="8"/>
        <v>11.016000000000002</v>
      </c>
      <c r="AB34" s="28">
        <f t="shared" si="9"/>
        <v>5.5080000000000009</v>
      </c>
      <c r="AC34" s="28">
        <f>Z34+AB34</f>
        <v>134.02800000000002</v>
      </c>
    </row>
    <row r="35" spans="1:29" s="31" customFormat="1" ht="25.5" x14ac:dyDescent="0.2">
      <c r="A35" s="36">
        <v>13</v>
      </c>
      <c r="B35" s="28" t="s">
        <v>86</v>
      </c>
      <c r="C35" s="16" t="s">
        <v>138</v>
      </c>
      <c r="D35" s="24" t="s">
        <v>8</v>
      </c>
      <c r="E35" s="16">
        <v>5</v>
      </c>
      <c r="F35" s="28">
        <v>91.5</v>
      </c>
      <c r="G35" s="28">
        <v>89.4</v>
      </c>
      <c r="H35" s="28">
        <v>21</v>
      </c>
      <c r="I35" s="28">
        <v>10.5</v>
      </c>
      <c r="J35" s="28">
        <v>1</v>
      </c>
      <c r="K35" s="28">
        <v>4</v>
      </c>
      <c r="L35" s="28">
        <v>30</v>
      </c>
      <c r="M35" s="28">
        <v>10.5</v>
      </c>
      <c r="N35" s="28">
        <v>0.79800000000000004</v>
      </c>
      <c r="O35" s="28">
        <f t="shared" si="26"/>
        <v>31.5</v>
      </c>
      <c r="P35" s="28">
        <v>31.5</v>
      </c>
      <c r="Q35" s="28">
        <v>7.96</v>
      </c>
      <c r="R35" s="28">
        <v>2.04</v>
      </c>
      <c r="S35" s="28" t="s">
        <v>36</v>
      </c>
      <c r="T35" s="28">
        <f>((P35*K35)*Q35)*N35</f>
        <v>800.36208000000011</v>
      </c>
      <c r="U35" s="28">
        <f t="shared" si="3"/>
        <v>400.18104000000005</v>
      </c>
      <c r="V35" s="28">
        <f>(M35*J35)*Q35</f>
        <v>83.58</v>
      </c>
      <c r="W35" s="28">
        <f t="shared" si="4"/>
        <v>41.79</v>
      </c>
      <c r="X35" s="28">
        <f t="shared" si="5"/>
        <v>441.97104000000007</v>
      </c>
      <c r="Y35" s="28">
        <f t="shared" si="6"/>
        <v>257.04000000000002</v>
      </c>
      <c r="Z35" s="28">
        <f t="shared" si="7"/>
        <v>128.52000000000001</v>
      </c>
      <c r="AA35" s="28">
        <f t="shared" si="8"/>
        <v>21.42</v>
      </c>
      <c r="AB35" s="28">
        <f t="shared" si="9"/>
        <v>10.71</v>
      </c>
      <c r="AC35" s="28">
        <f t="shared" ref="AC35:AC41" si="27">Z35+AB35</f>
        <v>139.23000000000002</v>
      </c>
    </row>
    <row r="36" spans="1:29" s="5" customFormat="1" ht="25.5" x14ac:dyDescent="0.2">
      <c r="A36" s="9">
        <v>14</v>
      </c>
      <c r="B36" s="25" t="s">
        <v>87</v>
      </c>
      <c r="C36" s="14" t="s">
        <v>139</v>
      </c>
      <c r="D36" s="19" t="s">
        <v>45</v>
      </c>
      <c r="E36" s="14">
        <v>1</v>
      </c>
      <c r="F36" s="12">
        <v>89.8</v>
      </c>
      <c r="G36" s="12">
        <v>78.400000000000006</v>
      </c>
      <c r="H36" s="12">
        <v>21</v>
      </c>
      <c r="I36" s="12">
        <v>10.5</v>
      </c>
      <c r="J36" s="12">
        <v>2</v>
      </c>
      <c r="K36" s="12">
        <v>4</v>
      </c>
      <c r="L36" s="12">
        <v>30</v>
      </c>
      <c r="M36" s="12">
        <v>5.4</v>
      </c>
      <c r="N36" s="12">
        <v>1.0940000000000001</v>
      </c>
      <c r="O36" s="12">
        <f t="shared" si="26"/>
        <v>52.5</v>
      </c>
      <c r="P36" s="12">
        <v>52.5</v>
      </c>
      <c r="Q36" s="12">
        <v>7.96</v>
      </c>
      <c r="R36" s="12">
        <v>2.04</v>
      </c>
      <c r="S36" s="12" t="s">
        <v>36</v>
      </c>
      <c r="T36" s="12">
        <f t="shared" si="2"/>
        <v>1828.7304000000001</v>
      </c>
      <c r="U36" s="28">
        <f t="shared" si="3"/>
        <v>914.36520000000007</v>
      </c>
      <c r="V36" s="12">
        <f t="shared" si="23"/>
        <v>85.968000000000004</v>
      </c>
      <c r="W36" s="28">
        <f t="shared" si="4"/>
        <v>42.984000000000002</v>
      </c>
      <c r="X36" s="28">
        <f t="shared" si="5"/>
        <v>957.34920000000011</v>
      </c>
      <c r="Y36" s="12">
        <f>(P36*K36)*R36</f>
        <v>428.40000000000003</v>
      </c>
      <c r="Z36" s="28">
        <f t="shared" si="7"/>
        <v>214.20000000000002</v>
      </c>
      <c r="AA36" s="12">
        <f t="shared" si="8"/>
        <v>22.032000000000004</v>
      </c>
      <c r="AB36" s="28">
        <f t="shared" si="9"/>
        <v>11.016000000000002</v>
      </c>
      <c r="AC36" s="28">
        <f t="shared" si="27"/>
        <v>225.21600000000001</v>
      </c>
    </row>
    <row r="37" spans="1:29" s="5" customFormat="1" ht="25.5" x14ac:dyDescent="0.2">
      <c r="A37" s="9">
        <v>15</v>
      </c>
      <c r="B37" s="25" t="s">
        <v>88</v>
      </c>
      <c r="C37" s="14" t="s">
        <v>140</v>
      </c>
      <c r="D37" s="19" t="s">
        <v>8</v>
      </c>
      <c r="E37" s="14">
        <v>3</v>
      </c>
      <c r="F37" s="12">
        <v>68.400000000000006</v>
      </c>
      <c r="G37" s="12">
        <v>62</v>
      </c>
      <c r="H37" s="12">
        <v>21</v>
      </c>
      <c r="I37" s="12">
        <v>10.5</v>
      </c>
      <c r="J37" s="12">
        <v>3</v>
      </c>
      <c r="K37" s="12">
        <v>4</v>
      </c>
      <c r="L37" s="23">
        <v>30</v>
      </c>
      <c r="M37" s="12">
        <v>10.5</v>
      </c>
      <c r="N37" s="12">
        <v>0.79800000000000004</v>
      </c>
      <c r="O37" s="12">
        <f t="shared" si="26"/>
        <v>73.5</v>
      </c>
      <c r="P37" s="12">
        <v>62</v>
      </c>
      <c r="Q37" s="12">
        <v>7.96</v>
      </c>
      <c r="R37" s="12">
        <v>2.04</v>
      </c>
      <c r="S37" s="12" t="s">
        <v>36</v>
      </c>
      <c r="T37" s="12">
        <f t="shared" si="2"/>
        <v>1575.31584</v>
      </c>
      <c r="U37" s="28">
        <f t="shared" si="3"/>
        <v>787.65791999999999</v>
      </c>
      <c r="V37" s="12">
        <f t="shared" si="23"/>
        <v>250.74</v>
      </c>
      <c r="W37" s="28">
        <f t="shared" si="4"/>
        <v>125.37</v>
      </c>
      <c r="X37" s="28">
        <f t="shared" si="5"/>
        <v>913.02791999999999</v>
      </c>
      <c r="Y37" s="12">
        <f t="shared" ref="Y37:Y40" si="28">(P37*K37)*R37</f>
        <v>505.92</v>
      </c>
      <c r="Z37" s="28">
        <f t="shared" si="7"/>
        <v>252.96</v>
      </c>
      <c r="AA37" s="12">
        <f t="shared" si="8"/>
        <v>64.260000000000005</v>
      </c>
      <c r="AB37" s="28">
        <f t="shared" si="9"/>
        <v>32.130000000000003</v>
      </c>
      <c r="AC37" s="28">
        <f t="shared" si="27"/>
        <v>285.09000000000003</v>
      </c>
    </row>
    <row r="38" spans="1:29" s="5" customFormat="1" ht="25.5" x14ac:dyDescent="0.2">
      <c r="A38" s="9">
        <v>16</v>
      </c>
      <c r="B38" s="25" t="s">
        <v>89</v>
      </c>
      <c r="C38" s="14" t="s">
        <v>141</v>
      </c>
      <c r="D38" s="19" t="s">
        <v>8</v>
      </c>
      <c r="E38" s="14">
        <v>2</v>
      </c>
      <c r="F38" s="12">
        <v>254.4</v>
      </c>
      <c r="G38" s="12">
        <v>50</v>
      </c>
      <c r="H38" s="12">
        <v>21</v>
      </c>
      <c r="I38" s="12">
        <v>10.5</v>
      </c>
      <c r="J38" s="12">
        <v>2</v>
      </c>
      <c r="K38" s="12">
        <v>4</v>
      </c>
      <c r="L38" s="12">
        <v>30</v>
      </c>
      <c r="M38" s="12">
        <v>10.5</v>
      </c>
      <c r="N38" s="12">
        <v>1.0940000000000001</v>
      </c>
      <c r="O38" s="12">
        <f t="shared" si="26"/>
        <v>52.5</v>
      </c>
      <c r="P38" s="12">
        <v>50</v>
      </c>
      <c r="Q38" s="12">
        <v>7.96</v>
      </c>
      <c r="R38" s="12">
        <v>2.04</v>
      </c>
      <c r="S38" s="12" t="s">
        <v>36</v>
      </c>
      <c r="T38" s="12">
        <f t="shared" si="2"/>
        <v>1741.6480000000001</v>
      </c>
      <c r="U38" s="28">
        <f t="shared" si="3"/>
        <v>870.82400000000007</v>
      </c>
      <c r="V38" s="12">
        <f t="shared" si="23"/>
        <v>167.16</v>
      </c>
      <c r="W38" s="28">
        <f t="shared" si="4"/>
        <v>83.58</v>
      </c>
      <c r="X38" s="28">
        <f t="shared" si="5"/>
        <v>954.40400000000011</v>
      </c>
      <c r="Y38" s="12">
        <f t="shared" si="28"/>
        <v>408</v>
      </c>
      <c r="Z38" s="28">
        <f t="shared" si="7"/>
        <v>204</v>
      </c>
      <c r="AA38" s="12">
        <f t="shared" si="8"/>
        <v>42.84</v>
      </c>
      <c r="AB38" s="28">
        <f t="shared" si="9"/>
        <v>21.42</v>
      </c>
      <c r="AC38" s="28">
        <f t="shared" si="27"/>
        <v>225.42000000000002</v>
      </c>
    </row>
    <row r="39" spans="1:29" s="5" customFormat="1" ht="25.5" x14ac:dyDescent="0.2">
      <c r="A39" s="9">
        <v>17</v>
      </c>
      <c r="B39" s="25" t="s">
        <v>90</v>
      </c>
      <c r="C39" s="14" t="s">
        <v>142</v>
      </c>
      <c r="D39" s="19" t="s">
        <v>8</v>
      </c>
      <c r="E39" s="14">
        <v>1</v>
      </c>
      <c r="F39" s="12">
        <v>119.8</v>
      </c>
      <c r="G39" s="12">
        <v>76.099999999999994</v>
      </c>
      <c r="H39" s="12">
        <v>21</v>
      </c>
      <c r="I39" s="12">
        <v>10.5</v>
      </c>
      <c r="J39" s="12">
        <v>2</v>
      </c>
      <c r="K39" s="12">
        <v>4</v>
      </c>
      <c r="L39" s="12">
        <v>30</v>
      </c>
      <c r="M39" s="12">
        <v>10.5</v>
      </c>
      <c r="N39" s="12">
        <v>1.0940000000000001</v>
      </c>
      <c r="O39" s="12">
        <f t="shared" si="26"/>
        <v>52.5</v>
      </c>
      <c r="P39" s="12">
        <v>52.5</v>
      </c>
      <c r="Q39" s="12">
        <v>7.96</v>
      </c>
      <c r="R39" s="12">
        <v>2.04</v>
      </c>
      <c r="S39" s="12" t="s">
        <v>36</v>
      </c>
      <c r="T39" s="12">
        <f t="shared" si="2"/>
        <v>1828.7304000000001</v>
      </c>
      <c r="U39" s="28">
        <f t="shared" si="3"/>
        <v>914.36520000000007</v>
      </c>
      <c r="V39" s="12">
        <f t="shared" si="23"/>
        <v>167.16</v>
      </c>
      <c r="W39" s="28">
        <f t="shared" si="4"/>
        <v>83.58</v>
      </c>
      <c r="X39" s="28">
        <f t="shared" si="5"/>
        <v>997.94520000000011</v>
      </c>
      <c r="Y39" s="12">
        <f t="shared" si="28"/>
        <v>428.40000000000003</v>
      </c>
      <c r="Z39" s="28">
        <f t="shared" si="7"/>
        <v>214.20000000000002</v>
      </c>
      <c r="AA39" s="12">
        <f t="shared" si="8"/>
        <v>42.84</v>
      </c>
      <c r="AB39" s="28">
        <f t="shared" si="9"/>
        <v>21.42</v>
      </c>
      <c r="AC39" s="28">
        <f t="shared" si="27"/>
        <v>235.62</v>
      </c>
    </row>
    <row r="40" spans="1:29" s="5" customFormat="1" ht="25.5" x14ac:dyDescent="0.2">
      <c r="A40" s="9">
        <v>18</v>
      </c>
      <c r="B40" s="25" t="s">
        <v>91</v>
      </c>
      <c r="C40" s="14" t="s">
        <v>143</v>
      </c>
      <c r="D40" s="19" t="s">
        <v>45</v>
      </c>
      <c r="E40" s="14">
        <v>1</v>
      </c>
      <c r="F40" s="12">
        <v>70.3</v>
      </c>
      <c r="G40" s="12">
        <v>62.1</v>
      </c>
      <c r="H40" s="12">
        <v>21</v>
      </c>
      <c r="I40" s="12">
        <v>10.5</v>
      </c>
      <c r="J40" s="12">
        <v>3</v>
      </c>
      <c r="K40" s="12">
        <v>4</v>
      </c>
      <c r="L40" s="12">
        <v>30</v>
      </c>
      <c r="M40" s="12">
        <v>5.4</v>
      </c>
      <c r="N40" s="12">
        <v>1.0940000000000001</v>
      </c>
      <c r="O40" s="12">
        <f t="shared" si="26"/>
        <v>73.5</v>
      </c>
      <c r="P40" s="12">
        <v>62.1</v>
      </c>
      <c r="Q40" s="12">
        <v>7.96</v>
      </c>
      <c r="R40" s="12">
        <v>2.04</v>
      </c>
      <c r="S40" s="12" t="s">
        <v>36</v>
      </c>
      <c r="T40" s="12">
        <f t="shared" si="2"/>
        <v>2163.1268160000004</v>
      </c>
      <c r="U40" s="28">
        <f t="shared" si="3"/>
        <v>1081.5634080000002</v>
      </c>
      <c r="V40" s="12">
        <f t="shared" si="23"/>
        <v>128.95200000000003</v>
      </c>
      <c r="W40" s="28">
        <f t="shared" si="4"/>
        <v>64.476000000000013</v>
      </c>
      <c r="X40" s="28">
        <f t="shared" si="5"/>
        <v>1146.0394080000003</v>
      </c>
      <c r="Y40" s="12">
        <f t="shared" si="28"/>
        <v>506.73600000000005</v>
      </c>
      <c r="Z40" s="28">
        <f t="shared" si="7"/>
        <v>253.36800000000002</v>
      </c>
      <c r="AA40" s="12">
        <f t="shared" si="8"/>
        <v>33.048000000000009</v>
      </c>
      <c r="AB40" s="28">
        <f t="shared" si="9"/>
        <v>16.524000000000004</v>
      </c>
      <c r="AC40" s="28">
        <f t="shared" si="27"/>
        <v>269.89200000000005</v>
      </c>
    </row>
    <row r="41" spans="1:29" s="35" customFormat="1" ht="38.25" x14ac:dyDescent="0.2">
      <c r="A41" s="36">
        <v>19</v>
      </c>
      <c r="B41" s="28" t="s">
        <v>92</v>
      </c>
      <c r="C41" s="16" t="s">
        <v>144</v>
      </c>
      <c r="D41" s="24" t="s">
        <v>43</v>
      </c>
      <c r="E41" s="16">
        <v>1</v>
      </c>
      <c r="F41" s="28">
        <v>50.65</v>
      </c>
      <c r="G41" s="28">
        <v>50.65</v>
      </c>
      <c r="H41" s="28">
        <v>21</v>
      </c>
      <c r="I41" s="28">
        <v>10.5</v>
      </c>
      <c r="J41" s="28">
        <v>1</v>
      </c>
      <c r="K41" s="28">
        <v>4</v>
      </c>
      <c r="L41" s="28">
        <v>30</v>
      </c>
      <c r="M41" s="28">
        <v>10.5</v>
      </c>
      <c r="N41" s="28">
        <v>1.0940000000000001</v>
      </c>
      <c r="O41" s="28">
        <f t="shared" si="26"/>
        <v>31.5</v>
      </c>
      <c r="P41" s="28">
        <v>31.5</v>
      </c>
      <c r="Q41" s="28">
        <v>7.96</v>
      </c>
      <c r="R41" s="28">
        <v>2.04</v>
      </c>
      <c r="S41" s="28" t="s">
        <v>36</v>
      </c>
      <c r="T41" s="28">
        <f t="shared" si="2"/>
        <v>1097.2382400000001</v>
      </c>
      <c r="U41" s="28">
        <f t="shared" si="3"/>
        <v>548.61912000000007</v>
      </c>
      <c r="V41" s="28">
        <f t="shared" si="23"/>
        <v>83.58</v>
      </c>
      <c r="W41" s="28">
        <f t="shared" si="4"/>
        <v>41.79</v>
      </c>
      <c r="X41" s="28">
        <f t="shared" si="5"/>
        <v>590.40912000000003</v>
      </c>
      <c r="Y41" s="28">
        <f t="shared" si="6"/>
        <v>257.04000000000002</v>
      </c>
      <c r="Z41" s="28">
        <f t="shared" si="7"/>
        <v>128.52000000000001</v>
      </c>
      <c r="AA41" s="28">
        <f t="shared" si="8"/>
        <v>21.42</v>
      </c>
      <c r="AB41" s="28">
        <f t="shared" si="9"/>
        <v>10.71</v>
      </c>
      <c r="AC41" s="28">
        <f t="shared" si="27"/>
        <v>139.23000000000002</v>
      </c>
    </row>
    <row r="42" spans="1:29" s="5" customFormat="1" ht="25.5" x14ac:dyDescent="0.2">
      <c r="A42" s="9">
        <v>20</v>
      </c>
      <c r="B42" s="28" t="s">
        <v>93</v>
      </c>
      <c r="C42" s="16" t="s">
        <v>145</v>
      </c>
      <c r="D42" s="24" t="s">
        <v>47</v>
      </c>
      <c r="E42" s="16">
        <v>1</v>
      </c>
      <c r="F42" s="28">
        <v>72.7</v>
      </c>
      <c r="G42" s="28">
        <v>52.5</v>
      </c>
      <c r="H42" s="28">
        <v>21</v>
      </c>
      <c r="I42" s="28">
        <v>10.5</v>
      </c>
      <c r="J42" s="28">
        <v>2</v>
      </c>
      <c r="K42" s="28">
        <v>4</v>
      </c>
      <c r="L42" s="28">
        <v>30</v>
      </c>
      <c r="M42" s="28">
        <v>5.4</v>
      </c>
      <c r="N42" s="28">
        <v>1.0940000000000001</v>
      </c>
      <c r="O42" s="28">
        <f t="shared" si="26"/>
        <v>52.5</v>
      </c>
      <c r="P42" s="28">
        <v>52.5</v>
      </c>
      <c r="Q42" s="28">
        <v>7.96</v>
      </c>
      <c r="R42" s="28">
        <v>2.04</v>
      </c>
      <c r="S42" s="28" t="s">
        <v>36</v>
      </c>
      <c r="T42" s="12">
        <f t="shared" si="2"/>
        <v>1828.7304000000001</v>
      </c>
      <c r="U42" s="28">
        <f t="shared" si="3"/>
        <v>914.36520000000007</v>
      </c>
      <c r="V42" s="12">
        <f t="shared" si="23"/>
        <v>85.968000000000004</v>
      </c>
      <c r="W42" s="28">
        <f t="shared" si="4"/>
        <v>42.984000000000002</v>
      </c>
      <c r="X42" s="28">
        <f t="shared" si="5"/>
        <v>957.34920000000011</v>
      </c>
      <c r="Y42" s="12">
        <f t="shared" si="6"/>
        <v>428.40000000000003</v>
      </c>
      <c r="Z42" s="28">
        <f t="shared" si="7"/>
        <v>214.20000000000002</v>
      </c>
      <c r="AA42" s="12">
        <f t="shared" si="8"/>
        <v>22.032000000000004</v>
      </c>
      <c r="AB42" s="28">
        <f t="shared" si="9"/>
        <v>11.016000000000002</v>
      </c>
      <c r="AC42" s="28">
        <f>Z42+AB42</f>
        <v>225.21600000000001</v>
      </c>
    </row>
    <row r="43" spans="1:29" s="5" customFormat="1" ht="25.5" x14ac:dyDescent="0.2">
      <c r="A43" s="9">
        <v>21</v>
      </c>
      <c r="B43" s="28" t="s">
        <v>94</v>
      </c>
      <c r="C43" s="16" t="s">
        <v>146</v>
      </c>
      <c r="D43" s="24" t="s">
        <v>47</v>
      </c>
      <c r="E43" s="16">
        <v>1</v>
      </c>
      <c r="F43" s="28">
        <v>83.5</v>
      </c>
      <c r="G43" s="28">
        <v>80</v>
      </c>
      <c r="H43" s="28">
        <v>21</v>
      </c>
      <c r="I43" s="28">
        <v>10.5</v>
      </c>
      <c r="J43" s="28">
        <v>3</v>
      </c>
      <c r="K43" s="28">
        <v>4</v>
      </c>
      <c r="L43" s="28">
        <v>30</v>
      </c>
      <c r="M43" s="28">
        <v>5.4</v>
      </c>
      <c r="N43" s="28">
        <v>1.0940000000000001</v>
      </c>
      <c r="O43" s="28">
        <f t="shared" si="26"/>
        <v>73.5</v>
      </c>
      <c r="P43" s="28">
        <v>73.5</v>
      </c>
      <c r="Q43" s="28">
        <v>7.96</v>
      </c>
      <c r="R43" s="28">
        <v>2.04</v>
      </c>
      <c r="S43" s="28" t="s">
        <v>36</v>
      </c>
      <c r="T43" s="12">
        <f>((P43*K43)*Q43)*N43</f>
        <v>2560.2225600000002</v>
      </c>
      <c r="U43" s="28">
        <f t="shared" si="3"/>
        <v>1280.1112800000001</v>
      </c>
      <c r="V43" s="12">
        <f>(M43*J43)*Q43</f>
        <v>128.95200000000003</v>
      </c>
      <c r="W43" s="28">
        <f t="shared" si="4"/>
        <v>64.476000000000013</v>
      </c>
      <c r="X43" s="28">
        <f>U43+W43</f>
        <v>1344.5872800000002</v>
      </c>
      <c r="Y43" s="12">
        <f>(P43*K43)*R43</f>
        <v>599.76</v>
      </c>
      <c r="Z43" s="28">
        <f t="shared" si="7"/>
        <v>299.88</v>
      </c>
      <c r="AA43" s="12">
        <f>(M43*J43)*R43</f>
        <v>33.048000000000009</v>
      </c>
      <c r="AB43" s="28">
        <f t="shared" si="9"/>
        <v>16.524000000000004</v>
      </c>
      <c r="AC43" s="28">
        <f>Z43+AB43</f>
        <v>316.404</v>
      </c>
    </row>
    <row r="44" spans="1:29" s="5" customFormat="1" ht="25.5" x14ac:dyDescent="0.2">
      <c r="A44" s="9">
        <v>22</v>
      </c>
      <c r="B44" s="28" t="s">
        <v>95</v>
      </c>
      <c r="C44" s="16" t="s">
        <v>147</v>
      </c>
      <c r="D44" s="24" t="s">
        <v>51</v>
      </c>
      <c r="E44" s="16">
        <v>1</v>
      </c>
      <c r="F44" s="28">
        <v>70</v>
      </c>
      <c r="G44" s="28">
        <v>66</v>
      </c>
      <c r="H44" s="28">
        <v>21</v>
      </c>
      <c r="I44" s="28">
        <v>10.5</v>
      </c>
      <c r="J44" s="28">
        <v>1</v>
      </c>
      <c r="K44" s="28">
        <v>4</v>
      </c>
      <c r="L44" s="28">
        <v>30</v>
      </c>
      <c r="M44" s="28">
        <v>5.4</v>
      </c>
      <c r="N44" s="28">
        <v>1.0940000000000001</v>
      </c>
      <c r="O44" s="28">
        <f t="shared" si="26"/>
        <v>31.5</v>
      </c>
      <c r="P44" s="28">
        <v>31.5</v>
      </c>
      <c r="Q44" s="28">
        <v>7.96</v>
      </c>
      <c r="R44" s="28">
        <v>2.04</v>
      </c>
      <c r="S44" s="28" t="s">
        <v>36</v>
      </c>
      <c r="T44" s="28">
        <f>((P44*K44)*Q44)*N44</f>
        <v>1097.2382400000001</v>
      </c>
      <c r="U44" s="28">
        <f>T44*50%</f>
        <v>548.61912000000007</v>
      </c>
      <c r="V44" s="28">
        <f>(M44*J44)*Q44</f>
        <v>42.984000000000002</v>
      </c>
      <c r="W44" s="28">
        <f t="shared" si="4"/>
        <v>21.492000000000001</v>
      </c>
      <c r="X44" s="28">
        <f>U44+W44</f>
        <v>570.11112000000003</v>
      </c>
      <c r="Y44" s="28">
        <f>(P44*K44)*R44</f>
        <v>257.04000000000002</v>
      </c>
      <c r="Z44" s="28">
        <f>Y44*50%</f>
        <v>128.52000000000001</v>
      </c>
      <c r="AA44" s="28">
        <f>(M44*J44)*R44</f>
        <v>11.016000000000002</v>
      </c>
      <c r="AB44" s="28">
        <f t="shared" si="9"/>
        <v>5.5080000000000009</v>
      </c>
      <c r="AC44" s="28">
        <f>Z44+AB44</f>
        <v>134.02800000000002</v>
      </c>
    </row>
    <row r="45" spans="1:29" s="5" customFormat="1" ht="38.25" x14ac:dyDescent="0.2">
      <c r="A45" s="9">
        <v>23</v>
      </c>
      <c r="B45" s="28" t="s">
        <v>96</v>
      </c>
      <c r="C45" s="16" t="s">
        <v>148</v>
      </c>
      <c r="D45" s="24" t="s">
        <v>52</v>
      </c>
      <c r="E45" s="16">
        <v>1</v>
      </c>
      <c r="F45" s="28">
        <v>59.1</v>
      </c>
      <c r="G45" s="28">
        <v>59.1</v>
      </c>
      <c r="H45" s="28">
        <v>21</v>
      </c>
      <c r="I45" s="28">
        <v>10.5</v>
      </c>
      <c r="J45" s="28">
        <v>2</v>
      </c>
      <c r="K45" s="28">
        <v>4</v>
      </c>
      <c r="L45" s="28">
        <v>30</v>
      </c>
      <c r="M45" s="28">
        <v>5.4</v>
      </c>
      <c r="N45" s="28">
        <v>1.0940000000000001</v>
      </c>
      <c r="O45" s="28">
        <f t="shared" si="26"/>
        <v>52.5</v>
      </c>
      <c r="P45" s="28">
        <v>52.5</v>
      </c>
      <c r="Q45" s="28">
        <v>7.96</v>
      </c>
      <c r="R45" s="28">
        <v>2.04</v>
      </c>
      <c r="S45" s="28" t="s">
        <v>36</v>
      </c>
      <c r="T45" s="28">
        <f>((P45*K45)*Q45)*N45</f>
        <v>1828.7304000000001</v>
      </c>
      <c r="U45" s="28">
        <f>T45*50%</f>
        <v>914.36520000000007</v>
      </c>
      <c r="V45" s="28">
        <f>(M45*J45)*Q45</f>
        <v>85.968000000000004</v>
      </c>
      <c r="W45" s="28">
        <f t="shared" si="4"/>
        <v>42.984000000000002</v>
      </c>
      <c r="X45" s="28">
        <f>U45+W45</f>
        <v>957.34920000000011</v>
      </c>
      <c r="Y45" s="28">
        <f>(P45*K45)*R45</f>
        <v>428.40000000000003</v>
      </c>
      <c r="Z45" s="28">
        <f>Y45*50%</f>
        <v>214.20000000000002</v>
      </c>
      <c r="AA45" s="28">
        <f>(M45*J45)*R45</f>
        <v>22.032000000000004</v>
      </c>
      <c r="AB45" s="28">
        <f t="shared" si="9"/>
        <v>11.016000000000002</v>
      </c>
      <c r="AC45" s="28">
        <f>Z45+AB45</f>
        <v>225.21600000000001</v>
      </c>
    </row>
    <row r="46" spans="1:29" s="5" customFormat="1" ht="25.5" x14ac:dyDescent="0.2">
      <c r="A46" s="9">
        <v>24</v>
      </c>
      <c r="B46" s="11" t="s">
        <v>97</v>
      </c>
      <c r="C46" s="8" t="s">
        <v>149</v>
      </c>
      <c r="D46" s="6" t="s">
        <v>54</v>
      </c>
      <c r="E46" s="8">
        <v>1</v>
      </c>
      <c r="F46" s="9">
        <v>70.2</v>
      </c>
      <c r="G46" s="9">
        <v>70.2</v>
      </c>
      <c r="H46" s="9">
        <v>21</v>
      </c>
      <c r="I46" s="9">
        <v>10.5</v>
      </c>
      <c r="J46" s="9">
        <v>2</v>
      </c>
      <c r="K46" s="9">
        <v>4</v>
      </c>
      <c r="L46" s="9">
        <v>30</v>
      </c>
      <c r="M46" s="9">
        <v>10.5</v>
      </c>
      <c r="N46" s="9">
        <v>1.0940000000000001</v>
      </c>
      <c r="O46" s="9">
        <f t="shared" si="26"/>
        <v>52.5</v>
      </c>
      <c r="P46" s="9">
        <v>52.5</v>
      </c>
      <c r="Q46" s="9">
        <v>7.96</v>
      </c>
      <c r="R46" s="9">
        <v>2.04</v>
      </c>
      <c r="S46" s="9" t="s">
        <v>44</v>
      </c>
      <c r="T46" s="9">
        <f>((P46*K46)*Q46)*N46</f>
        <v>1828.7304000000001</v>
      </c>
      <c r="U46" s="36">
        <f>T46*50%</f>
        <v>914.36520000000007</v>
      </c>
      <c r="V46" s="9">
        <f>(M46*J46)*Q46</f>
        <v>167.16</v>
      </c>
      <c r="W46" s="36">
        <f t="shared" si="4"/>
        <v>83.58</v>
      </c>
      <c r="X46" s="36">
        <f>U46+W46</f>
        <v>997.94520000000011</v>
      </c>
      <c r="Y46" s="9">
        <f>(P46*K46)*R46</f>
        <v>428.40000000000003</v>
      </c>
      <c r="Z46" s="36">
        <f>Y46*50%</f>
        <v>214.20000000000002</v>
      </c>
      <c r="AA46" s="9">
        <f>(M46*J46)*R46</f>
        <v>42.84</v>
      </c>
      <c r="AB46" s="36">
        <f t="shared" si="9"/>
        <v>21.42</v>
      </c>
      <c r="AC46" s="36">
        <f>Z46+AB46</f>
        <v>235.62</v>
      </c>
    </row>
    <row r="47" spans="1:29" s="5" customFormat="1" ht="25.5" x14ac:dyDescent="0.2">
      <c r="A47" s="9">
        <v>25</v>
      </c>
      <c r="B47" s="11" t="s">
        <v>98</v>
      </c>
      <c r="C47" s="8" t="s">
        <v>150</v>
      </c>
      <c r="D47" s="6" t="s">
        <v>55</v>
      </c>
      <c r="E47" s="8">
        <v>1</v>
      </c>
      <c r="F47" s="9">
        <v>105.7</v>
      </c>
      <c r="G47" s="9">
        <v>85</v>
      </c>
      <c r="H47" s="9">
        <v>21</v>
      </c>
      <c r="I47" s="9">
        <v>10.5</v>
      </c>
      <c r="J47" s="9">
        <v>2</v>
      </c>
      <c r="K47" s="9">
        <v>4</v>
      </c>
      <c r="L47" s="9">
        <v>30</v>
      </c>
      <c r="M47" s="9">
        <v>10.5</v>
      </c>
      <c r="N47" s="9">
        <v>1.0940000000000001</v>
      </c>
      <c r="O47" s="9">
        <f t="shared" si="26"/>
        <v>52.5</v>
      </c>
      <c r="P47" s="9">
        <v>52.5</v>
      </c>
      <c r="Q47" s="9">
        <v>7.96</v>
      </c>
      <c r="R47" s="9">
        <v>2.04</v>
      </c>
      <c r="S47" s="9" t="s">
        <v>44</v>
      </c>
      <c r="T47" s="9">
        <f>((P47*K47)*Q47)*N47</f>
        <v>1828.7304000000001</v>
      </c>
      <c r="U47" s="36">
        <f t="shared" ref="U47:U50" si="29">T47*50%</f>
        <v>914.36520000000007</v>
      </c>
      <c r="V47" s="9">
        <f t="shared" ref="V47:V50" si="30">(M47*J47)*Q47</f>
        <v>167.16</v>
      </c>
      <c r="W47" s="36">
        <f t="shared" si="4"/>
        <v>83.58</v>
      </c>
      <c r="X47" s="36">
        <f t="shared" ref="X47:X50" si="31">U47+W47</f>
        <v>997.94520000000011</v>
      </c>
      <c r="Y47" s="9">
        <f t="shared" ref="Y47:Y50" si="32">(P47*K47)*R47</f>
        <v>428.40000000000003</v>
      </c>
      <c r="Z47" s="36">
        <f t="shared" ref="Z47:Z50" si="33">Y47*50%</f>
        <v>214.20000000000002</v>
      </c>
      <c r="AA47" s="9">
        <f t="shared" ref="AA47:AA50" si="34">(M47*J47)*R47</f>
        <v>42.84</v>
      </c>
      <c r="AB47" s="36">
        <f t="shared" si="9"/>
        <v>21.42</v>
      </c>
      <c r="AC47" s="36">
        <f t="shared" ref="AC47:AC50" si="35">Z47+AB47</f>
        <v>235.62</v>
      </c>
    </row>
    <row r="48" spans="1:29" s="5" customFormat="1" ht="25.5" x14ac:dyDescent="0.2">
      <c r="A48" s="9">
        <v>26</v>
      </c>
      <c r="B48" s="11" t="s">
        <v>99</v>
      </c>
      <c r="C48" s="8" t="s">
        <v>151</v>
      </c>
      <c r="D48" s="37" t="s">
        <v>56</v>
      </c>
      <c r="E48" s="15">
        <v>2</v>
      </c>
      <c r="F48" s="36">
        <v>42.6</v>
      </c>
      <c r="G48" s="36">
        <v>41</v>
      </c>
      <c r="H48" s="36">
        <v>21</v>
      </c>
      <c r="I48" s="9">
        <v>10.5</v>
      </c>
      <c r="J48" s="9">
        <v>1</v>
      </c>
      <c r="K48" s="9">
        <v>4</v>
      </c>
      <c r="L48" s="9">
        <v>30</v>
      </c>
      <c r="M48" s="9">
        <v>10.5</v>
      </c>
      <c r="N48" s="9">
        <v>1.0940000000000001</v>
      </c>
      <c r="O48" s="9">
        <f t="shared" si="26"/>
        <v>31.5</v>
      </c>
      <c r="P48" s="9">
        <v>31.5</v>
      </c>
      <c r="Q48" s="9">
        <v>7.96</v>
      </c>
      <c r="R48" s="9">
        <v>2.04</v>
      </c>
      <c r="S48" s="9" t="s">
        <v>44</v>
      </c>
      <c r="T48" s="9">
        <f t="shared" ref="T48:T50" si="36">((P48*K48)*Q48)*N48</f>
        <v>1097.2382400000001</v>
      </c>
      <c r="U48" s="36">
        <f t="shared" si="29"/>
        <v>548.61912000000007</v>
      </c>
      <c r="V48" s="9">
        <f t="shared" si="30"/>
        <v>83.58</v>
      </c>
      <c r="W48" s="36">
        <f t="shared" si="4"/>
        <v>41.79</v>
      </c>
      <c r="X48" s="36">
        <f t="shared" si="31"/>
        <v>590.40912000000003</v>
      </c>
      <c r="Y48" s="9">
        <f t="shared" si="32"/>
        <v>257.04000000000002</v>
      </c>
      <c r="Z48" s="36">
        <f t="shared" si="33"/>
        <v>128.52000000000001</v>
      </c>
      <c r="AA48" s="9">
        <f t="shared" si="34"/>
        <v>21.42</v>
      </c>
      <c r="AB48" s="36">
        <f t="shared" si="9"/>
        <v>10.71</v>
      </c>
      <c r="AC48" s="36">
        <f t="shared" si="35"/>
        <v>139.23000000000002</v>
      </c>
    </row>
    <row r="49" spans="1:29" s="5" customFormat="1" ht="25.5" x14ac:dyDescent="0.2">
      <c r="A49" s="9">
        <v>27</v>
      </c>
      <c r="B49" s="11" t="s">
        <v>100</v>
      </c>
      <c r="C49" s="8" t="s">
        <v>152</v>
      </c>
      <c r="D49" s="6" t="s">
        <v>57</v>
      </c>
      <c r="E49" s="8">
        <v>1</v>
      </c>
      <c r="F49" s="9">
        <v>65.02</v>
      </c>
      <c r="G49" s="9">
        <v>45.53</v>
      </c>
      <c r="H49" s="9">
        <v>21</v>
      </c>
      <c r="I49" s="9">
        <v>10.5</v>
      </c>
      <c r="J49" s="9">
        <v>1</v>
      </c>
      <c r="K49" s="9">
        <v>4</v>
      </c>
      <c r="L49" s="9">
        <v>30</v>
      </c>
      <c r="M49" s="9">
        <v>5.4</v>
      </c>
      <c r="N49" s="9">
        <v>1.0940000000000001</v>
      </c>
      <c r="O49" s="9">
        <f t="shared" si="26"/>
        <v>31.5</v>
      </c>
      <c r="P49" s="9">
        <v>31.5</v>
      </c>
      <c r="Q49" s="9">
        <v>7.96</v>
      </c>
      <c r="R49" s="9">
        <v>2.04</v>
      </c>
      <c r="S49" s="9" t="s">
        <v>44</v>
      </c>
      <c r="T49" s="9">
        <f t="shared" si="36"/>
        <v>1097.2382400000001</v>
      </c>
      <c r="U49" s="36">
        <f t="shared" si="29"/>
        <v>548.61912000000007</v>
      </c>
      <c r="V49" s="9">
        <f t="shared" si="30"/>
        <v>42.984000000000002</v>
      </c>
      <c r="W49" s="36">
        <f t="shared" si="4"/>
        <v>21.492000000000001</v>
      </c>
      <c r="X49" s="36">
        <f t="shared" si="31"/>
        <v>570.11112000000003</v>
      </c>
      <c r="Y49" s="9">
        <f t="shared" si="32"/>
        <v>257.04000000000002</v>
      </c>
      <c r="Z49" s="36">
        <f t="shared" si="33"/>
        <v>128.52000000000001</v>
      </c>
      <c r="AA49" s="9">
        <f t="shared" si="34"/>
        <v>11.016000000000002</v>
      </c>
      <c r="AB49" s="36">
        <f t="shared" si="9"/>
        <v>5.5080000000000009</v>
      </c>
      <c r="AC49" s="36">
        <f t="shared" si="35"/>
        <v>134.02800000000002</v>
      </c>
    </row>
    <row r="50" spans="1:29" s="5" customFormat="1" ht="25.5" x14ac:dyDescent="0.2">
      <c r="A50" s="9">
        <v>28</v>
      </c>
      <c r="B50" s="11" t="s">
        <v>101</v>
      </c>
      <c r="C50" s="8" t="s">
        <v>153</v>
      </c>
      <c r="D50" s="6" t="s">
        <v>58</v>
      </c>
      <c r="E50" s="8">
        <v>3</v>
      </c>
      <c r="F50" s="9">
        <v>43.7</v>
      </c>
      <c r="G50" s="9">
        <v>43.7</v>
      </c>
      <c r="H50" s="9">
        <v>21</v>
      </c>
      <c r="I50" s="9">
        <v>10.5</v>
      </c>
      <c r="J50" s="9">
        <v>1</v>
      </c>
      <c r="K50" s="9">
        <v>4</v>
      </c>
      <c r="L50" s="9">
        <v>30</v>
      </c>
      <c r="M50" s="9">
        <v>10.5</v>
      </c>
      <c r="N50" s="9">
        <v>0.79800000000000004</v>
      </c>
      <c r="O50" s="9">
        <f t="shared" si="26"/>
        <v>31.5</v>
      </c>
      <c r="P50" s="9">
        <v>31.5</v>
      </c>
      <c r="Q50" s="9">
        <v>7.96</v>
      </c>
      <c r="R50" s="9">
        <v>2.04</v>
      </c>
      <c r="S50" s="9" t="s">
        <v>44</v>
      </c>
      <c r="T50" s="9">
        <f t="shared" si="36"/>
        <v>800.36208000000011</v>
      </c>
      <c r="U50" s="36">
        <f t="shared" si="29"/>
        <v>400.18104000000005</v>
      </c>
      <c r="V50" s="9">
        <f t="shared" si="30"/>
        <v>83.58</v>
      </c>
      <c r="W50" s="36">
        <f t="shared" si="4"/>
        <v>41.79</v>
      </c>
      <c r="X50" s="36">
        <f t="shared" si="31"/>
        <v>441.97104000000007</v>
      </c>
      <c r="Y50" s="9">
        <f t="shared" si="32"/>
        <v>257.04000000000002</v>
      </c>
      <c r="Z50" s="36">
        <f t="shared" si="33"/>
        <v>128.52000000000001</v>
      </c>
      <c r="AA50" s="9">
        <f t="shared" si="34"/>
        <v>21.42</v>
      </c>
      <c r="AB50" s="36">
        <f t="shared" si="9"/>
        <v>10.71</v>
      </c>
      <c r="AC50" s="36">
        <f t="shared" si="35"/>
        <v>139.23000000000002</v>
      </c>
    </row>
    <row r="51" spans="1:29" s="5" customFormat="1" ht="13.9" customHeight="1" x14ac:dyDescent="0.2">
      <c r="A51" s="52" t="s">
        <v>41</v>
      </c>
      <c r="B51" s="52"/>
      <c r="C51" s="7" t="s">
        <v>35</v>
      </c>
      <c r="D51" s="7" t="s">
        <v>35</v>
      </c>
      <c r="E51" s="7" t="s">
        <v>35</v>
      </c>
      <c r="F51" s="7" t="s">
        <v>35</v>
      </c>
      <c r="G51" s="7" t="s">
        <v>35</v>
      </c>
      <c r="H51" s="7" t="s">
        <v>35</v>
      </c>
      <c r="I51" s="7" t="s">
        <v>35</v>
      </c>
      <c r="J51" s="7" t="s">
        <v>35</v>
      </c>
      <c r="K51" s="7" t="s">
        <v>35</v>
      </c>
      <c r="L51" s="7" t="s">
        <v>35</v>
      </c>
      <c r="M51" s="7" t="s">
        <v>35</v>
      </c>
      <c r="N51" s="7" t="s">
        <v>35</v>
      </c>
      <c r="O51" s="7" t="s">
        <v>35</v>
      </c>
      <c r="P51" s="7" t="s">
        <v>35</v>
      </c>
      <c r="Q51" s="7" t="s">
        <v>35</v>
      </c>
      <c r="R51" s="7" t="s">
        <v>35</v>
      </c>
      <c r="S51" s="7" t="s">
        <v>35</v>
      </c>
      <c r="T51" s="10">
        <f>T23+T24+T25+T26+T27+T28+T29+T30+T31+T32+T33+T34+T35+T36+T37+T38+T39+T40+T41+T42+T43+T44+T45+T46+T47+T48+T49+T50</f>
        <v>40127.404352000005</v>
      </c>
      <c r="U51" s="40">
        <f>T51*50%</f>
        <v>20063.702176000003</v>
      </c>
      <c r="V51" s="10">
        <f>V23+V24+V25+V26+V27+V28+V29+V30+V31+V32+V33+V34+V35+V36+V37+V38+V39+V40+V41+V42+V43+V44+V45+V46+V47+V48+V49+V50</f>
        <v>3534.2399999999993</v>
      </c>
      <c r="W51" s="40">
        <f t="shared" si="4"/>
        <v>1767.1199999999997</v>
      </c>
      <c r="X51" s="40">
        <f t="shared" si="5"/>
        <v>21830.822176000001</v>
      </c>
      <c r="Y51" s="10">
        <f>Y23+Y24+Y25+Y26+Y27+Y28+Y29+Y30+Y31+Y32+Y33+Y34+Y35+Y36+Y37+Y38+Y39+Y40+Y41+Y42+Y43+Y44+Y45+Y46+Y47+Y48+Y49+Y50</f>
        <v>10120.032000000001</v>
      </c>
      <c r="Z51" s="40">
        <f t="shared" si="7"/>
        <v>5060.0160000000005</v>
      </c>
      <c r="AA51" s="10">
        <f>AA23+AA24+AA25+AA26+AA27+AA28+AA29+AA30+AA31+AA32+AA33+AA34+AA35+AA36+AA37+AA38+AA39+AA40+AA41+AA42+AA43+AA44+AA45+AA46+AA47+AA48+AA49+AA50</f>
        <v>905.76000000000022</v>
      </c>
      <c r="AB51" s="40">
        <f t="shared" si="9"/>
        <v>452.88000000000011</v>
      </c>
      <c r="AC51" s="40">
        <f t="shared" si="10"/>
        <v>5512.8960000000006</v>
      </c>
    </row>
    <row r="52" spans="1:29" ht="18.75" x14ac:dyDescent="0.25">
      <c r="A52" s="53" t="s">
        <v>7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</row>
    <row r="53" spans="1:29" s="5" customFormat="1" ht="25.5" x14ac:dyDescent="0.2">
      <c r="A53" s="9">
        <v>1</v>
      </c>
      <c r="B53" s="9" t="s">
        <v>102</v>
      </c>
      <c r="C53" s="8" t="s">
        <v>154</v>
      </c>
      <c r="D53" s="6" t="s">
        <v>12</v>
      </c>
      <c r="E53" s="14">
        <v>2</v>
      </c>
      <c r="F53" s="9">
        <v>150.5</v>
      </c>
      <c r="G53" s="9">
        <v>89</v>
      </c>
      <c r="H53" s="9">
        <v>21</v>
      </c>
      <c r="I53" s="9">
        <v>10.5</v>
      </c>
      <c r="J53" s="9">
        <v>1</v>
      </c>
      <c r="K53" s="9">
        <v>4</v>
      </c>
      <c r="L53" s="9">
        <v>30</v>
      </c>
      <c r="M53" s="9">
        <v>10.5</v>
      </c>
      <c r="N53" s="9">
        <v>1.0940000000000001</v>
      </c>
      <c r="O53" s="9">
        <f>(H53*J53)+I53</f>
        <v>31.5</v>
      </c>
      <c r="P53" s="9">
        <v>31.5</v>
      </c>
      <c r="Q53" s="9">
        <v>7.96</v>
      </c>
      <c r="R53" s="9">
        <v>2.04</v>
      </c>
      <c r="S53" s="9" t="s">
        <v>36</v>
      </c>
      <c r="T53" s="9">
        <f t="shared" si="2"/>
        <v>1097.2382400000001</v>
      </c>
      <c r="U53" s="36">
        <f t="shared" si="3"/>
        <v>548.61912000000007</v>
      </c>
      <c r="V53" s="9">
        <f>(M53*J53)*Q53</f>
        <v>83.58</v>
      </c>
      <c r="W53" s="36">
        <f t="shared" si="4"/>
        <v>41.79</v>
      </c>
      <c r="X53" s="36">
        <f t="shared" si="5"/>
        <v>590.40912000000003</v>
      </c>
      <c r="Y53" s="9">
        <f t="shared" si="6"/>
        <v>257.04000000000002</v>
      </c>
      <c r="Z53" s="36">
        <f t="shared" si="7"/>
        <v>128.52000000000001</v>
      </c>
      <c r="AA53" s="9">
        <f t="shared" si="8"/>
        <v>21.42</v>
      </c>
      <c r="AB53" s="36">
        <f t="shared" si="9"/>
        <v>10.71</v>
      </c>
      <c r="AC53" s="36">
        <f t="shared" si="10"/>
        <v>139.23000000000002</v>
      </c>
    </row>
    <row r="54" spans="1:29" s="5" customFormat="1" ht="25.5" x14ac:dyDescent="0.2">
      <c r="A54" s="9">
        <v>2</v>
      </c>
      <c r="B54" s="12" t="s">
        <v>103</v>
      </c>
      <c r="C54" s="14" t="s">
        <v>155</v>
      </c>
      <c r="D54" s="19" t="s">
        <v>8</v>
      </c>
      <c r="E54" s="14">
        <v>5</v>
      </c>
      <c r="F54" s="12">
        <v>58.9</v>
      </c>
      <c r="G54" s="12">
        <v>57.9</v>
      </c>
      <c r="H54" s="12">
        <v>21</v>
      </c>
      <c r="I54" s="12">
        <v>10.5</v>
      </c>
      <c r="J54" s="12">
        <v>1</v>
      </c>
      <c r="K54" s="12">
        <v>4</v>
      </c>
      <c r="L54" s="12">
        <v>30</v>
      </c>
      <c r="M54" s="12">
        <v>10.5</v>
      </c>
      <c r="N54" s="12">
        <v>0.79800000000000004</v>
      </c>
      <c r="O54" s="12">
        <f>(H54*J54)+I54</f>
        <v>31.5</v>
      </c>
      <c r="P54" s="12">
        <v>31.5</v>
      </c>
      <c r="Q54" s="12">
        <v>7.96</v>
      </c>
      <c r="R54" s="12">
        <v>2.04</v>
      </c>
      <c r="S54" s="12" t="s">
        <v>36</v>
      </c>
      <c r="T54" s="12">
        <f t="shared" si="2"/>
        <v>800.36208000000011</v>
      </c>
      <c r="U54" s="28">
        <f t="shared" si="3"/>
        <v>400.18104000000005</v>
      </c>
      <c r="V54" s="12">
        <f>(M54*J54)*Q54</f>
        <v>83.58</v>
      </c>
      <c r="W54" s="28">
        <f t="shared" si="4"/>
        <v>41.79</v>
      </c>
      <c r="X54" s="28">
        <f t="shared" si="5"/>
        <v>441.97104000000007</v>
      </c>
      <c r="Y54" s="12">
        <f t="shared" si="6"/>
        <v>257.04000000000002</v>
      </c>
      <c r="Z54" s="28">
        <f t="shared" si="7"/>
        <v>128.52000000000001</v>
      </c>
      <c r="AA54" s="12">
        <f t="shared" si="8"/>
        <v>21.42</v>
      </c>
      <c r="AB54" s="28">
        <f t="shared" si="9"/>
        <v>10.71</v>
      </c>
      <c r="AC54" s="28">
        <f t="shared" si="10"/>
        <v>139.23000000000002</v>
      </c>
    </row>
    <row r="55" spans="1:29" s="5" customFormat="1" ht="25.5" x14ac:dyDescent="0.2">
      <c r="A55" s="9">
        <v>3</v>
      </c>
      <c r="B55" s="12" t="s">
        <v>104</v>
      </c>
      <c r="C55" s="14" t="s">
        <v>156</v>
      </c>
      <c r="D55" s="19" t="s">
        <v>8</v>
      </c>
      <c r="E55" s="14">
        <v>5</v>
      </c>
      <c r="F55" s="12">
        <v>58.1</v>
      </c>
      <c r="G55" s="12">
        <v>57.1</v>
      </c>
      <c r="H55" s="12">
        <v>21</v>
      </c>
      <c r="I55" s="12">
        <v>10.5</v>
      </c>
      <c r="J55" s="12">
        <v>1</v>
      </c>
      <c r="K55" s="12">
        <v>4</v>
      </c>
      <c r="L55" s="12">
        <v>30</v>
      </c>
      <c r="M55" s="12">
        <v>10.5</v>
      </c>
      <c r="N55" s="12">
        <v>0.79800000000000004</v>
      </c>
      <c r="O55" s="12">
        <f>(H55*J55)+I55</f>
        <v>31.5</v>
      </c>
      <c r="P55" s="12">
        <v>31.5</v>
      </c>
      <c r="Q55" s="12">
        <v>7.96</v>
      </c>
      <c r="R55" s="12">
        <v>2.04</v>
      </c>
      <c r="S55" s="12" t="s">
        <v>36</v>
      </c>
      <c r="T55" s="12">
        <f t="shared" si="2"/>
        <v>800.36208000000011</v>
      </c>
      <c r="U55" s="28">
        <f t="shared" si="3"/>
        <v>400.18104000000005</v>
      </c>
      <c r="V55" s="12">
        <f t="shared" ref="V55:V58" si="37">(M55*J55)*Q55</f>
        <v>83.58</v>
      </c>
      <c r="W55" s="28">
        <f t="shared" si="4"/>
        <v>41.79</v>
      </c>
      <c r="X55" s="28">
        <f t="shared" si="5"/>
        <v>441.97104000000007</v>
      </c>
      <c r="Y55" s="12">
        <f t="shared" si="6"/>
        <v>257.04000000000002</v>
      </c>
      <c r="Z55" s="28">
        <f t="shared" si="7"/>
        <v>128.52000000000001</v>
      </c>
      <c r="AA55" s="12">
        <f t="shared" si="8"/>
        <v>21.42</v>
      </c>
      <c r="AB55" s="28">
        <f t="shared" si="9"/>
        <v>10.71</v>
      </c>
      <c r="AC55" s="28">
        <f t="shared" si="10"/>
        <v>139.23000000000002</v>
      </c>
    </row>
    <row r="56" spans="1:29" s="5" customFormat="1" ht="38.25" x14ac:dyDescent="0.2">
      <c r="A56" s="9">
        <v>4</v>
      </c>
      <c r="B56" s="12" t="s">
        <v>105</v>
      </c>
      <c r="C56" s="19" t="s">
        <v>157</v>
      </c>
      <c r="D56" s="24" t="s">
        <v>43</v>
      </c>
      <c r="E56" s="14">
        <v>1</v>
      </c>
      <c r="F56" s="12">
        <v>100.1</v>
      </c>
      <c r="G56" s="12">
        <v>84.5</v>
      </c>
      <c r="H56" s="12">
        <v>21</v>
      </c>
      <c r="I56" s="12">
        <v>10.5</v>
      </c>
      <c r="J56" s="12">
        <v>1</v>
      </c>
      <c r="K56" s="12">
        <v>4</v>
      </c>
      <c r="L56" s="12">
        <v>30</v>
      </c>
      <c r="M56" s="12">
        <v>10.5</v>
      </c>
      <c r="N56" s="12">
        <v>1.0940000000000001</v>
      </c>
      <c r="O56" s="12">
        <f>(H56*J56)+I56</f>
        <v>31.5</v>
      </c>
      <c r="P56" s="12">
        <v>31.5</v>
      </c>
      <c r="Q56" s="12">
        <v>7.96</v>
      </c>
      <c r="R56" s="12">
        <v>2.04</v>
      </c>
      <c r="S56" s="12" t="s">
        <v>44</v>
      </c>
      <c r="T56" s="12">
        <f t="shared" si="2"/>
        <v>1097.2382400000001</v>
      </c>
      <c r="U56" s="28">
        <f t="shared" si="3"/>
        <v>548.61912000000007</v>
      </c>
      <c r="V56" s="12">
        <f t="shared" si="37"/>
        <v>83.58</v>
      </c>
      <c r="W56" s="28">
        <f t="shared" si="4"/>
        <v>41.79</v>
      </c>
      <c r="X56" s="28">
        <f t="shared" si="5"/>
        <v>590.40912000000003</v>
      </c>
      <c r="Y56" s="12">
        <f>(P56*K56)*R56</f>
        <v>257.04000000000002</v>
      </c>
      <c r="Z56" s="28">
        <f t="shared" si="7"/>
        <v>128.52000000000001</v>
      </c>
      <c r="AA56" s="12">
        <f t="shared" si="8"/>
        <v>21.42</v>
      </c>
      <c r="AB56" s="28">
        <f t="shared" si="9"/>
        <v>10.71</v>
      </c>
      <c r="AC56" s="28">
        <f t="shared" si="10"/>
        <v>139.23000000000002</v>
      </c>
    </row>
    <row r="57" spans="1:29" s="5" customFormat="1" ht="25.5" x14ac:dyDescent="0.2">
      <c r="A57" s="9">
        <v>5</v>
      </c>
      <c r="B57" s="14" t="s">
        <v>106</v>
      </c>
      <c r="C57" s="14" t="s">
        <v>158</v>
      </c>
      <c r="D57" s="24" t="s">
        <v>45</v>
      </c>
      <c r="E57" s="14">
        <v>1</v>
      </c>
      <c r="F57" s="12">
        <v>90.1</v>
      </c>
      <c r="G57" s="12">
        <v>71.7</v>
      </c>
      <c r="H57" s="12">
        <v>21</v>
      </c>
      <c r="I57" s="12">
        <v>10.5</v>
      </c>
      <c r="J57" s="12">
        <v>1</v>
      </c>
      <c r="K57" s="12">
        <v>4</v>
      </c>
      <c r="L57" s="12">
        <v>30</v>
      </c>
      <c r="M57" s="12">
        <v>5.4</v>
      </c>
      <c r="N57" s="12">
        <v>1.0940000000000001</v>
      </c>
      <c r="O57" s="12">
        <f t="shared" ref="O57:O58" si="38">(H57*J57)+I57</f>
        <v>31.5</v>
      </c>
      <c r="P57" s="12">
        <v>31.5</v>
      </c>
      <c r="Q57" s="12">
        <v>7.96</v>
      </c>
      <c r="R57" s="12">
        <v>2.04</v>
      </c>
      <c r="S57" s="12" t="s">
        <v>44</v>
      </c>
      <c r="T57" s="12">
        <f t="shared" si="2"/>
        <v>1097.2382400000001</v>
      </c>
      <c r="U57" s="28">
        <f t="shared" si="3"/>
        <v>548.61912000000007</v>
      </c>
      <c r="V57" s="12">
        <f t="shared" si="37"/>
        <v>42.984000000000002</v>
      </c>
      <c r="W57" s="28">
        <f t="shared" si="4"/>
        <v>21.492000000000001</v>
      </c>
      <c r="X57" s="28">
        <f t="shared" si="5"/>
        <v>570.11112000000003</v>
      </c>
      <c r="Y57" s="12">
        <f>(P57*K57)*R57</f>
        <v>257.04000000000002</v>
      </c>
      <c r="Z57" s="28">
        <f t="shared" si="7"/>
        <v>128.52000000000001</v>
      </c>
      <c r="AA57" s="12">
        <f t="shared" si="8"/>
        <v>11.016000000000002</v>
      </c>
      <c r="AB57" s="28">
        <f t="shared" si="9"/>
        <v>5.5080000000000009</v>
      </c>
      <c r="AC57" s="28">
        <f t="shared" si="10"/>
        <v>134.02800000000002</v>
      </c>
    </row>
    <row r="58" spans="1:29" s="5" customFormat="1" ht="25.5" x14ac:dyDescent="0.2">
      <c r="A58" s="9">
        <v>6</v>
      </c>
      <c r="B58" s="12" t="s">
        <v>107</v>
      </c>
      <c r="C58" s="14" t="s">
        <v>159</v>
      </c>
      <c r="D58" s="24" t="s">
        <v>8</v>
      </c>
      <c r="E58" s="14">
        <v>5</v>
      </c>
      <c r="F58" s="12">
        <v>65.42</v>
      </c>
      <c r="G58" s="12">
        <v>65.42</v>
      </c>
      <c r="H58" s="12">
        <v>21</v>
      </c>
      <c r="I58" s="12">
        <v>10.5</v>
      </c>
      <c r="J58" s="12">
        <v>1</v>
      </c>
      <c r="K58" s="12">
        <v>4</v>
      </c>
      <c r="L58" s="12">
        <v>30</v>
      </c>
      <c r="M58" s="12">
        <v>10.5</v>
      </c>
      <c r="N58" s="12">
        <v>0.79800000000000004</v>
      </c>
      <c r="O58" s="12">
        <f t="shared" si="38"/>
        <v>31.5</v>
      </c>
      <c r="P58" s="12">
        <v>31.5</v>
      </c>
      <c r="Q58" s="12">
        <v>7.96</v>
      </c>
      <c r="R58" s="12">
        <v>2.04</v>
      </c>
      <c r="S58" s="12" t="s">
        <v>44</v>
      </c>
      <c r="T58" s="12">
        <f t="shared" si="2"/>
        <v>800.36208000000011</v>
      </c>
      <c r="U58" s="28">
        <f t="shared" si="3"/>
        <v>400.18104000000005</v>
      </c>
      <c r="V58" s="12">
        <f t="shared" si="37"/>
        <v>83.58</v>
      </c>
      <c r="W58" s="28">
        <f t="shared" si="4"/>
        <v>41.79</v>
      </c>
      <c r="X58" s="28">
        <f t="shared" si="5"/>
        <v>441.97104000000007</v>
      </c>
      <c r="Y58" s="12">
        <f>(P58*K58)*R58</f>
        <v>257.04000000000002</v>
      </c>
      <c r="Z58" s="28">
        <f t="shared" si="7"/>
        <v>128.52000000000001</v>
      </c>
      <c r="AA58" s="12">
        <f t="shared" si="8"/>
        <v>21.42</v>
      </c>
      <c r="AB58" s="28">
        <f t="shared" si="9"/>
        <v>10.71</v>
      </c>
      <c r="AC58" s="28">
        <f t="shared" si="10"/>
        <v>139.23000000000002</v>
      </c>
    </row>
    <row r="59" spans="1:29" s="5" customFormat="1" ht="25.5" x14ac:dyDescent="0.2">
      <c r="A59" s="9">
        <v>7</v>
      </c>
      <c r="B59" s="14" t="s">
        <v>108</v>
      </c>
      <c r="C59" s="14" t="s">
        <v>160</v>
      </c>
      <c r="D59" s="19" t="s">
        <v>12</v>
      </c>
      <c r="E59" s="14">
        <v>1</v>
      </c>
      <c r="F59" s="12">
        <v>75.5</v>
      </c>
      <c r="G59" s="12">
        <v>75.5</v>
      </c>
      <c r="H59" s="12">
        <v>21</v>
      </c>
      <c r="I59" s="12">
        <v>10.5</v>
      </c>
      <c r="J59" s="12">
        <v>1</v>
      </c>
      <c r="K59" s="12">
        <v>4</v>
      </c>
      <c r="L59" s="12">
        <v>30</v>
      </c>
      <c r="M59" s="12">
        <v>10.5</v>
      </c>
      <c r="N59" s="12">
        <v>1.0940000000000001</v>
      </c>
      <c r="O59" s="12">
        <f>(H59*J59)+I59</f>
        <v>31.5</v>
      </c>
      <c r="P59" s="12">
        <v>31.5</v>
      </c>
      <c r="Q59" s="12">
        <v>7.96</v>
      </c>
      <c r="R59" s="12">
        <v>2.04</v>
      </c>
      <c r="S59" s="12" t="s">
        <v>36</v>
      </c>
      <c r="T59" s="12">
        <f t="shared" si="2"/>
        <v>1097.2382400000001</v>
      </c>
      <c r="U59" s="28">
        <f t="shared" si="3"/>
        <v>548.61912000000007</v>
      </c>
      <c r="V59" s="12">
        <f>(M59*J59)*Q59</f>
        <v>83.58</v>
      </c>
      <c r="W59" s="28">
        <f t="shared" si="4"/>
        <v>41.79</v>
      </c>
      <c r="X59" s="28">
        <f t="shared" si="5"/>
        <v>590.40912000000003</v>
      </c>
      <c r="Y59" s="12">
        <f t="shared" ref="Y59:Y60" si="39">(P59*K59)*R59</f>
        <v>257.04000000000002</v>
      </c>
      <c r="Z59" s="28">
        <f t="shared" si="7"/>
        <v>128.52000000000001</v>
      </c>
      <c r="AA59" s="12">
        <f t="shared" si="8"/>
        <v>21.42</v>
      </c>
      <c r="AB59" s="28">
        <f t="shared" si="9"/>
        <v>10.71</v>
      </c>
      <c r="AC59" s="28">
        <f t="shared" si="10"/>
        <v>139.23000000000002</v>
      </c>
    </row>
    <row r="60" spans="1:29" s="5" customFormat="1" ht="38.25" x14ac:dyDescent="0.2">
      <c r="A60" s="9">
        <v>8</v>
      </c>
      <c r="B60" s="12" t="s">
        <v>109</v>
      </c>
      <c r="C60" s="14" t="s">
        <v>161</v>
      </c>
      <c r="D60" s="24" t="s">
        <v>48</v>
      </c>
      <c r="E60" s="14">
        <v>1</v>
      </c>
      <c r="F60" s="12">
        <v>75.400000000000006</v>
      </c>
      <c r="G60" s="12">
        <v>62.8</v>
      </c>
      <c r="H60" s="12">
        <v>21</v>
      </c>
      <c r="I60" s="12">
        <v>10.5</v>
      </c>
      <c r="J60" s="12">
        <v>1</v>
      </c>
      <c r="K60" s="12">
        <v>4</v>
      </c>
      <c r="L60" s="12">
        <v>30</v>
      </c>
      <c r="M60" s="12">
        <v>10.5</v>
      </c>
      <c r="N60" s="12">
        <v>1.0940000000000001</v>
      </c>
      <c r="O60" s="12">
        <f>(H60*J60)+I60</f>
        <v>31.5</v>
      </c>
      <c r="P60" s="12">
        <v>31.5</v>
      </c>
      <c r="Q60" s="12">
        <v>7.96</v>
      </c>
      <c r="R60" s="12">
        <v>2.04</v>
      </c>
      <c r="S60" s="12" t="s">
        <v>36</v>
      </c>
      <c r="T60" s="12">
        <f t="shared" si="2"/>
        <v>1097.2382400000001</v>
      </c>
      <c r="U60" s="28">
        <f t="shared" si="3"/>
        <v>548.61912000000007</v>
      </c>
      <c r="V60" s="12">
        <f t="shared" ref="V60:V61" si="40">(M60*J60)*Q60</f>
        <v>83.58</v>
      </c>
      <c r="W60" s="28">
        <f t="shared" si="4"/>
        <v>41.79</v>
      </c>
      <c r="X60" s="28">
        <f t="shared" si="5"/>
        <v>590.40912000000003</v>
      </c>
      <c r="Y60" s="12">
        <f t="shared" si="39"/>
        <v>257.04000000000002</v>
      </c>
      <c r="Z60" s="28">
        <f t="shared" si="7"/>
        <v>128.52000000000001</v>
      </c>
      <c r="AA60" s="12">
        <f t="shared" si="8"/>
        <v>21.42</v>
      </c>
      <c r="AB60" s="28">
        <f t="shared" si="9"/>
        <v>10.71</v>
      </c>
      <c r="AC60" s="28">
        <f t="shared" si="10"/>
        <v>139.23000000000002</v>
      </c>
    </row>
    <row r="61" spans="1:29" s="5" customFormat="1" ht="25.5" x14ac:dyDescent="0.2">
      <c r="A61" s="9">
        <v>9</v>
      </c>
      <c r="B61" s="14" t="s">
        <v>110</v>
      </c>
      <c r="C61" s="26" t="s">
        <v>162</v>
      </c>
      <c r="D61" s="24" t="s">
        <v>8</v>
      </c>
      <c r="E61" s="14">
        <v>5</v>
      </c>
      <c r="F61" s="12">
        <v>53</v>
      </c>
      <c r="G61" s="12">
        <v>53</v>
      </c>
      <c r="H61" s="12">
        <v>21</v>
      </c>
      <c r="I61" s="12">
        <v>10.5</v>
      </c>
      <c r="J61" s="12">
        <v>2</v>
      </c>
      <c r="K61" s="12">
        <v>4</v>
      </c>
      <c r="L61" s="12">
        <v>30</v>
      </c>
      <c r="M61" s="12">
        <v>10.5</v>
      </c>
      <c r="N61" s="12">
        <v>0.79800000000000004</v>
      </c>
      <c r="O61" s="12">
        <f>(H61*J61)+I61</f>
        <v>52.5</v>
      </c>
      <c r="P61" s="12">
        <v>52.5</v>
      </c>
      <c r="Q61" s="12">
        <v>7.96</v>
      </c>
      <c r="R61" s="12">
        <v>2.04</v>
      </c>
      <c r="S61" s="12" t="s">
        <v>44</v>
      </c>
      <c r="T61" s="12">
        <f>((P61*K61)*Q61)*N61</f>
        <v>1333.9367999999999</v>
      </c>
      <c r="U61" s="28">
        <f t="shared" si="3"/>
        <v>666.96839999999997</v>
      </c>
      <c r="V61" s="12">
        <f t="shared" si="40"/>
        <v>167.16</v>
      </c>
      <c r="W61" s="28">
        <f t="shared" si="4"/>
        <v>83.58</v>
      </c>
      <c r="X61" s="28">
        <f t="shared" si="5"/>
        <v>750.54840000000002</v>
      </c>
      <c r="Y61" s="12">
        <f>(P61*K61)*R61</f>
        <v>428.40000000000003</v>
      </c>
      <c r="Z61" s="28">
        <f t="shared" si="7"/>
        <v>214.20000000000002</v>
      </c>
      <c r="AA61" s="12">
        <f t="shared" si="8"/>
        <v>42.84</v>
      </c>
      <c r="AB61" s="28">
        <f t="shared" si="9"/>
        <v>21.42</v>
      </c>
      <c r="AC61" s="28">
        <f t="shared" si="10"/>
        <v>235.62</v>
      </c>
    </row>
    <row r="62" spans="1:29" s="5" customFormat="1" ht="25.5" x14ac:dyDescent="0.2">
      <c r="A62" s="9">
        <v>10</v>
      </c>
      <c r="B62" s="19" t="s">
        <v>111</v>
      </c>
      <c r="C62" s="14" t="s">
        <v>163</v>
      </c>
      <c r="D62" s="19" t="s">
        <v>45</v>
      </c>
      <c r="E62" s="14">
        <v>1</v>
      </c>
      <c r="F62" s="12">
        <v>55</v>
      </c>
      <c r="G62" s="12">
        <v>54</v>
      </c>
      <c r="H62" s="12">
        <v>21</v>
      </c>
      <c r="I62" s="12">
        <v>10.5</v>
      </c>
      <c r="J62" s="12">
        <v>1</v>
      </c>
      <c r="K62" s="12">
        <v>4</v>
      </c>
      <c r="L62" s="12">
        <v>30</v>
      </c>
      <c r="M62" s="12">
        <v>5.4</v>
      </c>
      <c r="N62" s="12">
        <v>1.0940000000000001</v>
      </c>
      <c r="O62" s="12">
        <f>(H62*J62)+I62</f>
        <v>31.5</v>
      </c>
      <c r="P62" s="12">
        <v>31.5</v>
      </c>
      <c r="Q62" s="12">
        <v>7.96</v>
      </c>
      <c r="R62" s="12">
        <v>2.04</v>
      </c>
      <c r="S62" s="12" t="s">
        <v>36</v>
      </c>
      <c r="T62" s="12">
        <f>((P62*K62)*Q62)*N62</f>
        <v>1097.2382400000001</v>
      </c>
      <c r="U62" s="28">
        <f t="shared" si="3"/>
        <v>548.61912000000007</v>
      </c>
      <c r="V62" s="12">
        <f>(M62*J62)*Q62</f>
        <v>42.984000000000002</v>
      </c>
      <c r="W62" s="28">
        <f t="shared" si="4"/>
        <v>21.492000000000001</v>
      </c>
      <c r="X62" s="28">
        <f t="shared" si="5"/>
        <v>570.11112000000003</v>
      </c>
      <c r="Y62" s="12">
        <f t="shared" ref="Y62" si="41">(P62*K62)*R62</f>
        <v>257.04000000000002</v>
      </c>
      <c r="Z62" s="28">
        <f t="shared" si="7"/>
        <v>128.52000000000001</v>
      </c>
      <c r="AA62" s="12">
        <f t="shared" si="8"/>
        <v>11.016000000000002</v>
      </c>
      <c r="AB62" s="28">
        <f t="shared" si="9"/>
        <v>5.5080000000000009</v>
      </c>
      <c r="AC62" s="28">
        <f t="shared" si="10"/>
        <v>134.02800000000002</v>
      </c>
    </row>
    <row r="63" spans="1:29" s="5" customFormat="1" ht="25.5" x14ac:dyDescent="0.2">
      <c r="A63" s="9">
        <v>11</v>
      </c>
      <c r="B63" s="12" t="s">
        <v>112</v>
      </c>
      <c r="C63" s="26" t="s">
        <v>164</v>
      </c>
      <c r="D63" s="24" t="s">
        <v>8</v>
      </c>
      <c r="E63" s="14">
        <v>2</v>
      </c>
      <c r="F63" s="12">
        <v>43</v>
      </c>
      <c r="G63" s="12">
        <v>43</v>
      </c>
      <c r="H63" s="12">
        <v>21</v>
      </c>
      <c r="I63" s="12">
        <v>10.5</v>
      </c>
      <c r="J63" s="12">
        <v>1</v>
      </c>
      <c r="K63" s="12">
        <v>4</v>
      </c>
      <c r="L63" s="12">
        <v>30</v>
      </c>
      <c r="M63" s="12">
        <v>10.5</v>
      </c>
      <c r="N63" s="12">
        <v>1.0940000000000001</v>
      </c>
      <c r="O63" s="12">
        <f>(H63*J63)+I63</f>
        <v>31.5</v>
      </c>
      <c r="P63" s="12">
        <v>31.5</v>
      </c>
      <c r="Q63" s="12">
        <v>7.96</v>
      </c>
      <c r="R63" s="12">
        <v>2.04</v>
      </c>
      <c r="S63" s="12" t="s">
        <v>44</v>
      </c>
      <c r="T63" s="12">
        <f t="shared" ref="T63" si="42">((P63*K63)*Q63)*N63</f>
        <v>1097.2382400000001</v>
      </c>
      <c r="U63" s="28">
        <f t="shared" si="3"/>
        <v>548.61912000000007</v>
      </c>
      <c r="V63" s="12">
        <f t="shared" ref="V63" si="43">(M63*J63)*Q63</f>
        <v>83.58</v>
      </c>
      <c r="W63" s="28">
        <f t="shared" si="4"/>
        <v>41.79</v>
      </c>
      <c r="X63" s="28">
        <f t="shared" si="5"/>
        <v>590.40912000000003</v>
      </c>
      <c r="Y63" s="12">
        <f>(P63*K63)*R63</f>
        <v>257.04000000000002</v>
      </c>
      <c r="Z63" s="28">
        <f t="shared" si="7"/>
        <v>128.52000000000001</v>
      </c>
      <c r="AA63" s="28">
        <f t="shared" si="8"/>
        <v>21.42</v>
      </c>
      <c r="AB63" s="28">
        <f t="shared" si="9"/>
        <v>10.71</v>
      </c>
      <c r="AC63" s="28">
        <f t="shared" si="10"/>
        <v>139.23000000000002</v>
      </c>
    </row>
    <row r="64" spans="1:29" ht="14.45" customHeight="1" x14ac:dyDescent="0.25">
      <c r="A64" s="52" t="s">
        <v>41</v>
      </c>
      <c r="B64" s="52"/>
      <c r="C64" s="7" t="s">
        <v>35</v>
      </c>
      <c r="D64" s="7" t="s">
        <v>35</v>
      </c>
      <c r="E64" s="7" t="s">
        <v>35</v>
      </c>
      <c r="F64" s="7" t="s">
        <v>35</v>
      </c>
      <c r="G64" s="7" t="s">
        <v>35</v>
      </c>
      <c r="H64" s="7" t="s">
        <v>35</v>
      </c>
      <c r="I64" s="7" t="s">
        <v>35</v>
      </c>
      <c r="J64" s="7" t="s">
        <v>35</v>
      </c>
      <c r="K64" s="7" t="s">
        <v>35</v>
      </c>
      <c r="L64" s="7" t="s">
        <v>35</v>
      </c>
      <c r="M64" s="7" t="s">
        <v>35</v>
      </c>
      <c r="N64" s="7" t="s">
        <v>35</v>
      </c>
      <c r="O64" s="7" t="s">
        <v>35</v>
      </c>
      <c r="P64" s="7" t="s">
        <v>35</v>
      </c>
      <c r="Q64" s="7" t="s">
        <v>35</v>
      </c>
      <c r="R64" s="7" t="s">
        <v>35</v>
      </c>
      <c r="S64" s="7" t="s">
        <v>35</v>
      </c>
      <c r="T64" s="10">
        <f>T53+T54+T55+T56+T57+T58+T59+T60+T61+T62+T63</f>
        <v>11415.690720000002</v>
      </c>
      <c r="U64" s="40">
        <f>T64*50%</f>
        <v>5707.8453600000012</v>
      </c>
      <c r="V64" s="10">
        <f>V53+V54+V55+V56+V57+V58+V59+V60+V61+V62+V63</f>
        <v>921.76800000000003</v>
      </c>
      <c r="W64" s="40">
        <f t="shared" si="4"/>
        <v>460.88400000000001</v>
      </c>
      <c r="X64" s="40">
        <f>U64+W64</f>
        <v>6168.7293600000012</v>
      </c>
      <c r="Y64" s="10">
        <f>Y53+Y54+Y55+Y56+Y57+Y58+Y59+Y60+Y61+Y62+Y63</f>
        <v>2998.8</v>
      </c>
      <c r="Z64" s="40">
        <f t="shared" si="7"/>
        <v>1499.4</v>
      </c>
      <c r="AA64" s="10">
        <f>AA53+AA54+AA55+AA56+AA57+AA58+AA59+AA60+AA61+AA62+AA63</f>
        <v>236.23200000000003</v>
      </c>
      <c r="AB64" s="40">
        <f t="shared" si="9"/>
        <v>118.11600000000001</v>
      </c>
      <c r="AC64" s="40">
        <f t="shared" si="10"/>
        <v>1617.5160000000001</v>
      </c>
    </row>
    <row r="65" spans="1:29" x14ac:dyDescent="0.25">
      <c r="A65" s="52" t="s">
        <v>34</v>
      </c>
      <c r="B65" s="52"/>
      <c r="C65" s="7" t="s">
        <v>35</v>
      </c>
      <c r="D65" s="7" t="s">
        <v>35</v>
      </c>
      <c r="E65" s="7" t="s">
        <v>35</v>
      </c>
      <c r="F65" s="7" t="s">
        <v>35</v>
      </c>
      <c r="G65" s="7" t="s">
        <v>35</v>
      </c>
      <c r="H65" s="7" t="s">
        <v>35</v>
      </c>
      <c r="I65" s="7" t="s">
        <v>35</v>
      </c>
      <c r="J65" s="7" t="s">
        <v>35</v>
      </c>
      <c r="K65" s="7" t="s">
        <v>35</v>
      </c>
      <c r="L65" s="7" t="s">
        <v>35</v>
      </c>
      <c r="M65" s="7" t="s">
        <v>35</v>
      </c>
      <c r="N65" s="7" t="s">
        <v>35</v>
      </c>
      <c r="O65" s="7" t="s">
        <v>35</v>
      </c>
      <c r="P65" s="7" t="s">
        <v>35</v>
      </c>
      <c r="Q65" s="7" t="s">
        <v>35</v>
      </c>
      <c r="R65" s="7" t="s">
        <v>35</v>
      </c>
      <c r="S65" s="7" t="s">
        <v>35</v>
      </c>
      <c r="T65" s="10">
        <f t="shared" ref="T65:AC65" si="44">T21+T51+T64</f>
        <v>65054.303552000012</v>
      </c>
      <c r="U65" s="40">
        <f t="shared" si="44"/>
        <v>32527.151776000006</v>
      </c>
      <c r="V65" s="10">
        <f t="shared" si="44"/>
        <v>5382.5519999999997</v>
      </c>
      <c r="W65" s="40">
        <f t="shared" si="44"/>
        <v>2691.2759999999998</v>
      </c>
      <c r="X65" s="40">
        <f t="shared" si="44"/>
        <v>35218.427776000004</v>
      </c>
      <c r="Y65" s="10">
        <f t="shared" si="44"/>
        <v>16631.712</v>
      </c>
      <c r="Z65" s="40">
        <f t="shared" si="44"/>
        <v>8315.8559999999998</v>
      </c>
      <c r="AA65" s="10">
        <f t="shared" si="44"/>
        <v>1379.4480000000003</v>
      </c>
      <c r="AB65" s="40">
        <f t="shared" si="44"/>
        <v>689.72400000000016</v>
      </c>
      <c r="AC65" s="40">
        <f t="shared" si="44"/>
        <v>9005.58</v>
      </c>
    </row>
    <row r="66" spans="1:29" x14ac:dyDescent="0.25">
      <c r="A66" s="2"/>
      <c r="B66" s="2"/>
      <c r="C66" s="3"/>
      <c r="D66" s="3"/>
      <c r="E66" s="3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38"/>
      <c r="V66" s="2"/>
      <c r="W66" s="38"/>
      <c r="X66" s="38"/>
      <c r="Y66" s="22"/>
      <c r="Z66" s="42"/>
      <c r="AA66" s="22"/>
      <c r="AB66" s="42"/>
      <c r="AC66" s="42"/>
    </row>
    <row r="67" spans="1:29" ht="24.6" customHeight="1" x14ac:dyDescent="0.3">
      <c r="A67" s="2"/>
      <c r="B67" s="49" t="s">
        <v>60</v>
      </c>
      <c r="C67" s="49"/>
      <c r="D67" s="49"/>
      <c r="E67" s="49"/>
      <c r="F67" s="49"/>
      <c r="G67" s="49"/>
      <c r="H67" s="49"/>
      <c r="I67" s="2"/>
      <c r="J67" s="2"/>
      <c r="K67" s="2"/>
      <c r="L67" s="2"/>
      <c r="M67" s="2"/>
      <c r="N67" s="2"/>
      <c r="O67" s="50" t="s">
        <v>50</v>
      </c>
      <c r="P67" s="50"/>
      <c r="Q67" s="50"/>
      <c r="R67" s="50"/>
      <c r="S67" s="50"/>
      <c r="T67" s="2"/>
      <c r="U67" s="38"/>
      <c r="V67" s="2"/>
      <c r="W67" s="38"/>
      <c r="X67" s="38"/>
      <c r="Y67" s="22"/>
      <c r="Z67" s="42"/>
      <c r="AA67" s="22"/>
      <c r="AB67" s="42"/>
      <c r="AC67" s="42"/>
    </row>
    <row r="68" spans="1:29" x14ac:dyDescent="0.25">
      <c r="A68" s="2"/>
      <c r="B68" s="2"/>
      <c r="C68" s="3"/>
      <c r="D68" s="3"/>
      <c r="E68" s="3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38"/>
      <c r="V68" s="2"/>
      <c r="W68" s="38"/>
      <c r="X68" s="38"/>
    </row>
    <row r="69" spans="1:29" x14ac:dyDescent="0.25">
      <c r="A69" s="2"/>
      <c r="B69" s="2"/>
      <c r="C69" s="3"/>
      <c r="D69" s="3"/>
      <c r="E69" s="3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38"/>
      <c r="V69" s="2"/>
      <c r="W69" s="38"/>
      <c r="X69" s="38"/>
    </row>
    <row r="70" spans="1:29" x14ac:dyDescent="0.25">
      <c r="A70" s="2"/>
      <c r="B70" s="2"/>
      <c r="C70" s="3"/>
      <c r="D70" s="3"/>
      <c r="E70" s="3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38"/>
      <c r="V70" s="2"/>
      <c r="W70" s="38"/>
      <c r="X70" s="38"/>
    </row>
    <row r="71" spans="1:29" x14ac:dyDescent="0.25">
      <c r="A71" s="2"/>
      <c r="B71" s="2"/>
      <c r="C71" s="3"/>
      <c r="D71" s="3"/>
      <c r="E71" s="3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38"/>
      <c r="V71" s="2"/>
      <c r="W71" s="38"/>
      <c r="X71" s="38"/>
    </row>
    <row r="72" spans="1:29" x14ac:dyDescent="0.25">
      <c r="A72" s="2"/>
      <c r="B72" s="2"/>
      <c r="C72" s="3"/>
      <c r="D72" s="3"/>
      <c r="E72" s="3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38"/>
      <c r="V72" s="2"/>
      <c r="W72" s="38"/>
      <c r="X72" s="38"/>
    </row>
    <row r="73" spans="1:29" x14ac:dyDescent="0.25">
      <c r="A73" s="2"/>
      <c r="B73" s="2"/>
      <c r="C73" s="3"/>
      <c r="D73" s="3"/>
      <c r="E73" s="3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38"/>
      <c r="V73" s="2"/>
      <c r="W73" s="38"/>
      <c r="X73" s="38"/>
    </row>
    <row r="74" spans="1:29" x14ac:dyDescent="0.25">
      <c r="A74" s="2"/>
      <c r="B74" s="2"/>
      <c r="C74" s="3"/>
      <c r="D74" s="3"/>
      <c r="E74" s="3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38"/>
      <c r="V74" s="2"/>
      <c r="W74" s="38"/>
      <c r="X74" s="38"/>
    </row>
    <row r="75" spans="1:29" x14ac:dyDescent="0.25">
      <c r="A75" s="2"/>
      <c r="B75" s="2"/>
      <c r="C75" s="3"/>
      <c r="D75" s="3"/>
      <c r="E75" s="3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38"/>
      <c r="V75" s="2"/>
      <c r="W75" s="38"/>
      <c r="X75" s="38"/>
    </row>
    <row r="76" spans="1:29" x14ac:dyDescent="0.25">
      <c r="A76" s="2"/>
      <c r="B76" s="2"/>
      <c r="C76" s="3"/>
      <c r="D76" s="3"/>
      <c r="E76" s="3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38"/>
      <c r="V76" s="2"/>
      <c r="W76" s="38"/>
      <c r="X76" s="38"/>
    </row>
    <row r="77" spans="1:29" x14ac:dyDescent="0.25">
      <c r="A77" s="2"/>
      <c r="B77" s="2"/>
      <c r="C77" s="3"/>
      <c r="D77" s="3"/>
      <c r="E77" s="3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38"/>
      <c r="V77" s="2"/>
      <c r="W77" s="38"/>
      <c r="X77" s="38"/>
    </row>
    <row r="78" spans="1:29" x14ac:dyDescent="0.25">
      <c r="A78" s="2"/>
      <c r="B78" s="2"/>
      <c r="C78" s="3"/>
      <c r="D78" s="3"/>
      <c r="E78" s="3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38"/>
      <c r="V78" s="2"/>
      <c r="W78" s="38"/>
      <c r="X78" s="38"/>
    </row>
    <row r="79" spans="1:29" x14ac:dyDescent="0.25">
      <c r="A79" s="2"/>
      <c r="B79" s="2"/>
      <c r="C79" s="3"/>
      <c r="D79" s="3"/>
      <c r="E79" s="3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38"/>
      <c r="V79" s="2"/>
      <c r="W79" s="38"/>
      <c r="X79" s="38"/>
    </row>
    <row r="80" spans="1:29" x14ac:dyDescent="0.25">
      <c r="A80" s="2"/>
      <c r="B80" s="2"/>
      <c r="C80" s="3"/>
      <c r="D80" s="3"/>
      <c r="E80" s="3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38"/>
      <c r="V80" s="2"/>
      <c r="W80" s="38"/>
      <c r="X80" s="38"/>
    </row>
    <row r="81" spans="1:24" x14ac:dyDescent="0.25">
      <c r="A81" s="2"/>
      <c r="B81" s="2"/>
      <c r="C81" s="3"/>
      <c r="D81" s="3"/>
      <c r="E81" s="3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38"/>
      <c r="V81" s="2"/>
      <c r="W81" s="38"/>
      <c r="X81" s="38"/>
    </row>
  </sheetData>
  <mergeCells count="36">
    <mergeCell ref="B67:H67"/>
    <mergeCell ref="O67:S67"/>
    <mergeCell ref="A21:B21"/>
    <mergeCell ref="A22:AC22"/>
    <mergeCell ref="A51:B51"/>
    <mergeCell ref="A52:AC52"/>
    <mergeCell ref="A64:B64"/>
    <mergeCell ref="A65:B65"/>
    <mergeCell ref="A7:AC7"/>
    <mergeCell ref="O4:O5"/>
    <mergeCell ref="P4:P5"/>
    <mergeCell ref="Q4:Q5"/>
    <mergeCell ref="R4:R5"/>
    <mergeCell ref="S4:S5"/>
    <mergeCell ref="T4:U4"/>
    <mergeCell ref="I4:I5"/>
    <mergeCell ref="J4:J5"/>
    <mergeCell ref="K4:K5"/>
    <mergeCell ref="L4:L5"/>
    <mergeCell ref="M4:M5"/>
    <mergeCell ref="N4:N5"/>
    <mergeCell ref="V4:W4"/>
    <mergeCell ref="X4:X5"/>
    <mergeCell ref="Y4:Z4"/>
    <mergeCell ref="AB1:AC1"/>
    <mergeCell ref="A2:AC2"/>
    <mergeCell ref="A4:A5"/>
    <mergeCell ref="B4:B5"/>
    <mergeCell ref="C4:C5"/>
    <mergeCell ref="D4:D5"/>
    <mergeCell ref="E4:E5"/>
    <mergeCell ref="F4:F5"/>
    <mergeCell ref="G4:G5"/>
    <mergeCell ref="H4:H5"/>
    <mergeCell ref="AA4:AB4"/>
    <mergeCell ref="AC4:AC5"/>
  </mergeCells>
  <pageMargins left="0.70866141732283472" right="0.70866141732283472" top="1.1417322834645669" bottom="0.74803149606299213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Газ березень 2024 </vt:lpstr>
      <vt:lpstr>'Газ березень 2024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2024-05-16T06:19:14Z</dcterms:modified>
</cp:coreProperties>
</file>